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kf\"/>
    </mc:Choice>
  </mc:AlternateContent>
  <xr:revisionPtr revIDLastSave="0" documentId="13_ncr:1_{1E4A50E4-9B60-43CE-AC5E-6C8FE73A36E7}" xr6:coauthVersionLast="45" xr6:coauthVersionMax="45" xr10:uidLastSave="{00000000-0000-0000-0000-000000000000}"/>
  <bookViews>
    <workbookView xWindow="-60" yWindow="-60" windowWidth="28920" windowHeight="15540" activeTab="3" xr2:uid="{82FC1838-55A8-4DC1-A10D-6AE0DC7FFA46}"/>
  </bookViews>
  <sheets>
    <sheet name="装备" sheetId="1" r:id="rId1"/>
    <sheet name="属性" sheetId="2" r:id="rId2"/>
    <sheet name="NPC" sheetId="3" r:id="rId3"/>
    <sheet name="最大数值" sheetId="4" r:id="rId4"/>
    <sheet name="许愿池" sheetId="5" r:id="rId5"/>
    <sheet name="护符数值" sheetId="6" r:id="rId6"/>
    <sheet name="护符类型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" i="4" l="1"/>
  <c r="B14" i="4"/>
  <c r="B21" i="4" l="1"/>
  <c r="B11" i="4" l="1"/>
  <c r="B19" i="4"/>
  <c r="B6" i="4" l="1"/>
  <c r="B7" i="4"/>
  <c r="F4" i="4" l="1"/>
  <c r="B2" i="4" s="1"/>
  <c r="P4" i="7" l="1"/>
  <c r="O4" i="7"/>
  <c r="K3" i="6" l="1" a="1"/>
  <c r="K3" i="6" s="1"/>
  <c r="V4" i="6" s="1"/>
  <c r="D5" i="7" l="1"/>
  <c r="C5" i="7"/>
  <c r="B5" i="7"/>
  <c r="E4" i="7"/>
  <c r="I4" i="7" s="1"/>
  <c r="E3" i="7"/>
  <c r="E2" i="7"/>
  <c r="L304" i="6"/>
  <c r="L303" i="6"/>
  <c r="L302" i="6"/>
  <c r="L301" i="6"/>
  <c r="L300" i="6"/>
  <c r="L299" i="6"/>
  <c r="L298" i="6"/>
  <c r="L297" i="6"/>
  <c r="L296" i="6"/>
  <c r="L295" i="6"/>
  <c r="L294" i="6"/>
  <c r="L293" i="6"/>
  <c r="L292" i="6"/>
  <c r="L291" i="6"/>
  <c r="L290" i="6"/>
  <c r="L289" i="6"/>
  <c r="L288" i="6"/>
  <c r="L287" i="6"/>
  <c r="L286" i="6"/>
  <c r="L285" i="6"/>
  <c r="L284" i="6"/>
  <c r="L283" i="6"/>
  <c r="L282" i="6"/>
  <c r="L281" i="6"/>
  <c r="L280" i="6"/>
  <c r="L279" i="6"/>
  <c r="L278" i="6"/>
  <c r="L277" i="6"/>
  <c r="L276" i="6"/>
  <c r="L275" i="6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260" i="6"/>
  <c r="L259" i="6"/>
  <c r="L258" i="6"/>
  <c r="L257" i="6"/>
  <c r="L256" i="6"/>
  <c r="L255" i="6"/>
  <c r="L254" i="6"/>
  <c r="L253" i="6"/>
  <c r="L252" i="6"/>
  <c r="L251" i="6"/>
  <c r="L250" i="6"/>
  <c r="L249" i="6"/>
  <c r="L248" i="6"/>
  <c r="L247" i="6"/>
  <c r="L246" i="6"/>
  <c r="L245" i="6"/>
  <c r="L244" i="6"/>
  <c r="L243" i="6"/>
  <c r="L242" i="6"/>
  <c r="L241" i="6"/>
  <c r="L240" i="6"/>
  <c r="L239" i="6"/>
  <c r="L238" i="6"/>
  <c r="L237" i="6"/>
  <c r="L236" i="6"/>
  <c r="L235" i="6"/>
  <c r="L234" i="6"/>
  <c r="L233" i="6"/>
  <c r="L232" i="6"/>
  <c r="L231" i="6"/>
  <c r="L230" i="6"/>
  <c r="L229" i="6"/>
  <c r="L228" i="6"/>
  <c r="L227" i="6"/>
  <c r="L226" i="6"/>
  <c r="L225" i="6"/>
  <c r="L224" i="6"/>
  <c r="L223" i="6"/>
  <c r="L222" i="6"/>
  <c r="L221" i="6"/>
  <c r="L220" i="6"/>
  <c r="L219" i="6"/>
  <c r="L218" i="6"/>
  <c r="L217" i="6"/>
  <c r="L216" i="6"/>
  <c r="L215" i="6"/>
  <c r="L214" i="6"/>
  <c r="L213" i="6"/>
  <c r="L212" i="6"/>
  <c r="L211" i="6"/>
  <c r="L210" i="6"/>
  <c r="L209" i="6"/>
  <c r="L208" i="6"/>
  <c r="L207" i="6"/>
  <c r="L206" i="6"/>
  <c r="L205" i="6"/>
  <c r="L204" i="6"/>
  <c r="L203" i="6"/>
  <c r="L202" i="6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M5" i="6" s="1"/>
  <c r="V3" i="6"/>
  <c r="U3" i="6"/>
  <c r="T3" i="6"/>
  <c r="S3" i="6"/>
  <c r="R3" i="6"/>
  <c r="Q3" i="6"/>
  <c r="P3" i="6"/>
  <c r="O3" i="6"/>
  <c r="J3" i="6" a="1"/>
  <c r="J3" i="6" s="1"/>
  <c r="U4" i="6" s="1"/>
  <c r="I3" i="6" a="1"/>
  <c r="I3" i="6" s="1"/>
  <c r="T4" i="6" s="1"/>
  <c r="H3" i="6" a="1"/>
  <c r="H3" i="6" s="1"/>
  <c r="G3" i="6" a="1"/>
  <c r="G3" i="6" s="1"/>
  <c r="S4" i="6" s="1"/>
  <c r="F3" i="6" a="1"/>
  <c r="F3" i="6" s="1"/>
  <c r="R4" i="6" s="1"/>
  <c r="E3" i="6" a="1"/>
  <c r="E3" i="6" s="1"/>
  <c r="Q4" i="6" s="1"/>
  <c r="D3" i="6" a="1"/>
  <c r="D3" i="6" s="1"/>
  <c r="P4" i="6" s="1"/>
  <c r="C3" i="6" a="1"/>
  <c r="C3" i="6" s="1"/>
  <c r="O4" i="6" s="1"/>
  <c r="B3" i="6" a="1"/>
  <c r="B3" i="6" s="1"/>
  <c r="K2" i="6"/>
  <c r="J2" i="6"/>
  <c r="I2" i="6"/>
  <c r="H2" i="6"/>
  <c r="G2" i="6"/>
  <c r="F2" i="6"/>
  <c r="E2" i="6"/>
  <c r="D2" i="6"/>
  <c r="C2" i="6"/>
  <c r="B2" i="6"/>
  <c r="I3" i="7" l="1"/>
  <c r="N3" i="7"/>
  <c r="M3" i="7"/>
  <c r="P3" i="7"/>
  <c r="O3" i="7"/>
  <c r="L3" i="7"/>
  <c r="K3" i="7"/>
  <c r="H2" i="7"/>
  <c r="K2" i="7"/>
  <c r="L2" i="7"/>
  <c r="N2" i="7"/>
  <c r="M2" i="7"/>
  <c r="M6" i="6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M43" i="6" s="1"/>
  <c r="M44" i="6" s="1"/>
  <c r="M45" i="6" s="1"/>
  <c r="M46" i="6" s="1"/>
  <c r="M47" i="6" s="1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M58" i="6" s="1"/>
  <c r="M59" i="6" s="1"/>
  <c r="M60" i="6" s="1"/>
  <c r="M61" i="6" s="1"/>
  <c r="M62" i="6" s="1"/>
  <c r="M63" i="6" s="1"/>
  <c r="M64" i="6" s="1"/>
  <c r="M65" i="6" s="1"/>
  <c r="M66" i="6" s="1"/>
  <c r="M67" i="6" s="1"/>
  <c r="M68" i="6" s="1"/>
  <c r="M69" i="6" s="1"/>
  <c r="M70" i="6" s="1"/>
  <c r="M71" i="6" s="1"/>
  <c r="M72" i="6" s="1"/>
  <c r="M73" i="6" s="1"/>
  <c r="M74" i="6" s="1"/>
  <c r="M75" i="6" s="1"/>
  <c r="M76" i="6" s="1"/>
  <c r="M77" i="6" s="1"/>
  <c r="M78" i="6" s="1"/>
  <c r="M79" i="6" s="1"/>
  <c r="M80" i="6" s="1"/>
  <c r="M81" i="6" s="1"/>
  <c r="M82" i="6" s="1"/>
  <c r="M83" i="6" s="1"/>
  <c r="M84" i="6" s="1"/>
  <c r="M85" i="6" s="1"/>
  <c r="M86" i="6" s="1"/>
  <c r="M87" i="6" s="1"/>
  <c r="M88" i="6" s="1"/>
  <c r="M89" i="6" s="1"/>
  <c r="M90" i="6" s="1"/>
  <c r="M91" i="6" s="1"/>
  <c r="M92" i="6" s="1"/>
  <c r="M93" i="6" s="1"/>
  <c r="M94" i="6" s="1"/>
  <c r="M95" i="6" s="1"/>
  <c r="M96" i="6" s="1"/>
  <c r="M97" i="6" s="1"/>
  <c r="M98" i="6" s="1"/>
  <c r="M99" i="6" s="1"/>
  <c r="M100" i="6" s="1"/>
  <c r="M101" i="6" s="1"/>
  <c r="M102" i="6" s="1"/>
  <c r="M103" i="6" s="1"/>
  <c r="M104" i="6" s="1"/>
  <c r="M105" i="6" s="1"/>
  <c r="M106" i="6" s="1"/>
  <c r="M107" i="6" s="1"/>
  <c r="M108" i="6" s="1"/>
  <c r="M109" i="6" s="1"/>
  <c r="M110" i="6" s="1"/>
  <c r="M111" i="6" s="1"/>
  <c r="M112" i="6" s="1"/>
  <c r="M113" i="6" s="1"/>
  <c r="M114" i="6" s="1"/>
  <c r="M115" i="6" s="1"/>
  <c r="M116" i="6" s="1"/>
  <c r="M117" i="6" s="1"/>
  <c r="M118" i="6" s="1"/>
  <c r="M119" i="6" s="1"/>
  <c r="M120" i="6" s="1"/>
  <c r="M121" i="6" s="1"/>
  <c r="M122" i="6" s="1"/>
  <c r="M123" i="6" s="1"/>
  <c r="M124" i="6" s="1"/>
  <c r="M125" i="6" s="1"/>
  <c r="M126" i="6" s="1"/>
  <c r="M127" i="6" s="1"/>
  <c r="M128" i="6" s="1"/>
  <c r="M129" i="6" s="1"/>
  <c r="M130" i="6" s="1"/>
  <c r="M131" i="6" s="1"/>
  <c r="M132" i="6" s="1"/>
  <c r="M133" i="6" s="1"/>
  <c r="M134" i="6" s="1"/>
  <c r="M135" i="6" s="1"/>
  <c r="M136" i="6" s="1"/>
  <c r="M137" i="6" s="1"/>
  <c r="M138" i="6" s="1"/>
  <c r="M139" i="6" s="1"/>
  <c r="M140" i="6" s="1"/>
  <c r="M141" i="6" s="1"/>
  <c r="M142" i="6" s="1"/>
  <c r="M143" i="6" s="1"/>
  <c r="M144" i="6" s="1"/>
  <c r="M145" i="6" s="1"/>
  <c r="M146" i="6" s="1"/>
  <c r="M147" i="6" s="1"/>
  <c r="M148" i="6" s="1"/>
  <c r="M149" i="6" s="1"/>
  <c r="M150" i="6" s="1"/>
  <c r="M151" i="6" s="1"/>
  <c r="M152" i="6" s="1"/>
  <c r="M153" i="6" s="1"/>
  <c r="M154" i="6" s="1"/>
  <c r="M155" i="6" s="1"/>
  <c r="M156" i="6" s="1"/>
  <c r="M157" i="6" s="1"/>
  <c r="M158" i="6" s="1"/>
  <c r="M159" i="6" s="1"/>
  <c r="M160" i="6" s="1"/>
  <c r="M161" i="6" s="1"/>
  <c r="M162" i="6" s="1"/>
  <c r="M163" i="6" s="1"/>
  <c r="M164" i="6" s="1"/>
  <c r="M165" i="6" s="1"/>
  <c r="M166" i="6" s="1"/>
  <c r="M167" i="6" s="1"/>
  <c r="M168" i="6" s="1"/>
  <c r="M169" i="6" s="1"/>
  <c r="M170" i="6" s="1"/>
  <c r="M171" i="6" s="1"/>
  <c r="M172" i="6" s="1"/>
  <c r="M173" i="6" s="1"/>
  <c r="M174" i="6" s="1"/>
  <c r="M175" i="6" s="1"/>
  <c r="M176" i="6" s="1"/>
  <c r="M177" i="6" s="1"/>
  <c r="M178" i="6" s="1"/>
  <c r="M179" i="6" s="1"/>
  <c r="M180" i="6" s="1"/>
  <c r="M181" i="6" s="1"/>
  <c r="M182" i="6" s="1"/>
  <c r="M183" i="6" s="1"/>
  <c r="M184" i="6" s="1"/>
  <c r="M185" i="6" s="1"/>
  <c r="M186" i="6" s="1"/>
  <c r="M187" i="6" s="1"/>
  <c r="M188" i="6" s="1"/>
  <c r="M189" i="6" s="1"/>
  <c r="M190" i="6" s="1"/>
  <c r="M191" i="6" s="1"/>
  <c r="M192" i="6" s="1"/>
  <c r="M193" i="6" s="1"/>
  <c r="M194" i="6" s="1"/>
  <c r="M195" i="6" s="1"/>
  <c r="M196" i="6" s="1"/>
  <c r="M197" i="6" s="1"/>
  <c r="M198" i="6" s="1"/>
  <c r="M199" i="6" s="1"/>
  <c r="M200" i="6" s="1"/>
  <c r="M201" i="6" s="1"/>
  <c r="M202" i="6" s="1"/>
  <c r="M203" i="6" s="1"/>
  <c r="M204" i="6" s="1"/>
  <c r="M205" i="6" s="1"/>
  <c r="M206" i="6" s="1"/>
  <c r="M207" i="6" s="1"/>
  <c r="M208" i="6" s="1"/>
  <c r="M209" i="6" s="1"/>
  <c r="M210" i="6" s="1"/>
  <c r="M211" i="6" s="1"/>
  <c r="M212" i="6" s="1"/>
  <c r="M213" i="6" s="1"/>
  <c r="M214" i="6" s="1"/>
  <c r="M215" i="6" s="1"/>
  <c r="M216" i="6" s="1"/>
  <c r="M217" i="6" s="1"/>
  <c r="M218" i="6" s="1"/>
  <c r="M219" i="6" s="1"/>
  <c r="M220" i="6" s="1"/>
  <c r="M221" i="6" s="1"/>
  <c r="M222" i="6" s="1"/>
  <c r="M223" i="6" s="1"/>
  <c r="M224" i="6" s="1"/>
  <c r="M225" i="6" s="1"/>
  <c r="M226" i="6" s="1"/>
  <c r="M227" i="6" s="1"/>
  <c r="M228" i="6" s="1"/>
  <c r="M229" i="6" s="1"/>
  <c r="M230" i="6" s="1"/>
  <c r="M231" i="6" s="1"/>
  <c r="M232" i="6" s="1"/>
  <c r="M233" i="6" s="1"/>
  <c r="M234" i="6" s="1"/>
  <c r="M235" i="6" s="1"/>
  <c r="M236" i="6" s="1"/>
  <c r="M237" i="6" s="1"/>
  <c r="M238" i="6" s="1"/>
  <c r="M239" i="6" s="1"/>
  <c r="M240" i="6" s="1"/>
  <c r="M241" i="6" s="1"/>
  <c r="M242" i="6" s="1"/>
  <c r="M243" i="6" s="1"/>
  <c r="M244" i="6" s="1"/>
  <c r="M245" i="6" s="1"/>
  <c r="M246" i="6" s="1"/>
  <c r="M247" i="6" s="1"/>
  <c r="M248" i="6" s="1"/>
  <c r="M249" i="6" s="1"/>
  <c r="M250" i="6" s="1"/>
  <c r="M251" i="6" s="1"/>
  <c r="M252" i="6" s="1"/>
  <c r="M253" i="6" s="1"/>
  <c r="M254" i="6" s="1"/>
  <c r="M255" i="6" s="1"/>
  <c r="M256" i="6" s="1"/>
  <c r="M257" i="6" s="1"/>
  <c r="M258" i="6" s="1"/>
  <c r="M259" i="6" s="1"/>
  <c r="M260" i="6" s="1"/>
  <c r="M261" i="6" s="1"/>
  <c r="M262" i="6" s="1"/>
  <c r="M263" i="6" s="1"/>
  <c r="M264" i="6" s="1"/>
  <c r="M265" i="6" s="1"/>
  <c r="M266" i="6" s="1"/>
  <c r="M267" i="6" s="1"/>
  <c r="M268" i="6" s="1"/>
  <c r="M269" i="6" s="1"/>
  <c r="M270" i="6" s="1"/>
  <c r="M271" i="6" s="1"/>
  <c r="M272" i="6" s="1"/>
  <c r="M273" i="6" s="1"/>
  <c r="M274" i="6" s="1"/>
  <c r="M275" i="6" s="1"/>
  <c r="M276" i="6" s="1"/>
  <c r="M277" i="6" s="1"/>
  <c r="M278" i="6" s="1"/>
  <c r="M279" i="6" s="1"/>
  <c r="M280" i="6" s="1"/>
  <c r="M281" i="6" s="1"/>
  <c r="M282" i="6" s="1"/>
  <c r="M283" i="6" s="1"/>
  <c r="M284" i="6" s="1"/>
  <c r="M285" i="6" s="1"/>
  <c r="M286" i="6" s="1"/>
  <c r="M287" i="6" s="1"/>
  <c r="M288" i="6" s="1"/>
  <c r="M289" i="6" s="1"/>
  <c r="M290" i="6" s="1"/>
  <c r="M291" i="6" s="1"/>
  <c r="M292" i="6" s="1"/>
  <c r="M293" i="6" s="1"/>
  <c r="M294" i="6" s="1"/>
  <c r="M295" i="6" s="1"/>
  <c r="M296" i="6" s="1"/>
  <c r="M297" i="6" s="1"/>
  <c r="M298" i="6" s="1"/>
  <c r="M299" i="6" s="1"/>
  <c r="M300" i="6" s="1"/>
  <c r="M301" i="6" s="1"/>
  <c r="M302" i="6" s="1"/>
  <c r="M303" i="6" s="1"/>
  <c r="M304" i="6" s="1"/>
  <c r="E5" i="7"/>
  <c r="H5" i="7" s="1"/>
  <c r="L2" i="6"/>
  <c r="G2" i="7"/>
  <c r="G3" i="7"/>
  <c r="H3" i="7"/>
  <c r="N302" i="6" l="1"/>
  <c r="N286" i="6"/>
  <c r="N270" i="6"/>
  <c r="N254" i="6"/>
  <c r="N238" i="6"/>
  <c r="N301" i="6"/>
  <c r="N285" i="6"/>
  <c r="N269" i="6"/>
  <c r="N300" i="6"/>
  <c r="N284" i="6"/>
  <c r="N268" i="6"/>
  <c r="N298" i="6"/>
  <c r="N282" i="6"/>
  <c r="N266" i="6"/>
  <c r="N250" i="6"/>
  <c r="N297" i="6"/>
  <c r="N281" i="6"/>
  <c r="N265" i="6"/>
  <c r="N249" i="6"/>
  <c r="N233" i="6"/>
  <c r="N217" i="6"/>
  <c r="N201" i="6"/>
  <c r="N185" i="6"/>
  <c r="N169" i="6"/>
  <c r="N153" i="6"/>
  <c r="N137" i="6"/>
  <c r="N121" i="6"/>
  <c r="N105" i="6"/>
  <c r="N89" i="6"/>
  <c r="N73" i="6"/>
  <c r="N57" i="6"/>
  <c r="N41" i="6"/>
  <c r="N25" i="6"/>
  <c r="N9" i="6"/>
  <c r="N296" i="6"/>
  <c r="N280" i="6"/>
  <c r="N264" i="6"/>
  <c r="N248" i="6"/>
  <c r="N232" i="6"/>
  <c r="N216" i="6"/>
  <c r="N200" i="6"/>
  <c r="N184" i="6"/>
  <c r="N168" i="6"/>
  <c r="N152" i="6"/>
  <c r="N136" i="6"/>
  <c r="N120" i="6"/>
  <c r="N104" i="6"/>
  <c r="N88" i="6"/>
  <c r="N72" i="6"/>
  <c r="N56" i="6"/>
  <c r="N40" i="6"/>
  <c r="N24" i="6"/>
  <c r="N8" i="6"/>
  <c r="N295" i="6"/>
  <c r="N279" i="6"/>
  <c r="N263" i="6"/>
  <c r="N247" i="6"/>
  <c r="N231" i="6"/>
  <c r="N215" i="6"/>
  <c r="N199" i="6"/>
  <c r="N183" i="6"/>
  <c r="N167" i="6"/>
  <c r="N135" i="6"/>
  <c r="N119" i="6"/>
  <c r="N103" i="6"/>
  <c r="N87" i="6"/>
  <c r="N71" i="6"/>
  <c r="N55" i="6"/>
  <c r="N39" i="6"/>
  <c r="N23" i="6"/>
  <c r="N7" i="6"/>
  <c r="N131" i="6"/>
  <c r="N99" i="6"/>
  <c r="N67" i="6"/>
  <c r="N19" i="6"/>
  <c r="N274" i="6"/>
  <c r="N82" i="6"/>
  <c r="N151" i="6"/>
  <c r="N162" i="6"/>
  <c r="N66" i="6"/>
  <c r="N294" i="6"/>
  <c r="N278" i="6"/>
  <c r="N262" i="6"/>
  <c r="N246" i="6"/>
  <c r="N230" i="6"/>
  <c r="N214" i="6"/>
  <c r="N198" i="6"/>
  <c r="N182" i="6"/>
  <c r="N166" i="6"/>
  <c r="N150" i="6"/>
  <c r="N134" i="6"/>
  <c r="N118" i="6"/>
  <c r="N102" i="6"/>
  <c r="N86" i="6"/>
  <c r="N70" i="6"/>
  <c r="N54" i="6"/>
  <c r="N38" i="6"/>
  <c r="N22" i="6"/>
  <c r="N6" i="6"/>
  <c r="N293" i="6"/>
  <c r="N277" i="6"/>
  <c r="N261" i="6"/>
  <c r="N245" i="6"/>
  <c r="N229" i="6"/>
  <c r="N213" i="6"/>
  <c r="N197" i="6"/>
  <c r="N181" i="6"/>
  <c r="N165" i="6"/>
  <c r="N149" i="6"/>
  <c r="N133" i="6"/>
  <c r="N117" i="6"/>
  <c r="N101" i="6"/>
  <c r="N85" i="6"/>
  <c r="N69" i="6"/>
  <c r="N53" i="6"/>
  <c r="N37" i="6"/>
  <c r="N21" i="6"/>
  <c r="N5" i="6"/>
  <c r="N292" i="6"/>
  <c r="N276" i="6"/>
  <c r="N260" i="6"/>
  <c r="N244" i="6"/>
  <c r="N228" i="6"/>
  <c r="N212" i="6"/>
  <c r="N196" i="6"/>
  <c r="N180" i="6"/>
  <c r="N164" i="6"/>
  <c r="N148" i="6"/>
  <c r="N132" i="6"/>
  <c r="N116" i="6"/>
  <c r="N100" i="6"/>
  <c r="N84" i="6"/>
  <c r="N68" i="6"/>
  <c r="N52" i="6"/>
  <c r="N36" i="6"/>
  <c r="N20" i="6"/>
  <c r="N304" i="6"/>
  <c r="N291" i="6"/>
  <c r="N275" i="6"/>
  <c r="N259" i="6"/>
  <c r="N243" i="6"/>
  <c r="N227" i="6"/>
  <c r="N211" i="6"/>
  <c r="N195" i="6"/>
  <c r="N179" i="6"/>
  <c r="N163" i="6"/>
  <c r="N147" i="6"/>
  <c r="N115" i="6"/>
  <c r="N83" i="6"/>
  <c r="N51" i="6"/>
  <c r="N35" i="6"/>
  <c r="N290" i="6"/>
  <c r="N258" i="6"/>
  <c r="N242" i="6"/>
  <c r="N226" i="6"/>
  <c r="N210" i="6"/>
  <c r="N194" i="6"/>
  <c r="N178" i="6"/>
  <c r="N146" i="6"/>
  <c r="N130" i="6"/>
  <c r="N114" i="6"/>
  <c r="N98" i="6"/>
  <c r="N50" i="6"/>
  <c r="N34" i="6"/>
  <c r="N18" i="6"/>
  <c r="N288" i="6"/>
  <c r="N303" i="6"/>
  <c r="N240" i="6"/>
  <c r="N207" i="6"/>
  <c r="N175" i="6"/>
  <c r="N143" i="6"/>
  <c r="N111" i="6"/>
  <c r="N79" i="6"/>
  <c r="N47" i="6"/>
  <c r="N15" i="6"/>
  <c r="N14" i="6"/>
  <c r="N109" i="6"/>
  <c r="N13" i="6"/>
  <c r="N76" i="6"/>
  <c r="N139" i="6"/>
  <c r="N43" i="6"/>
  <c r="N74" i="6"/>
  <c r="N225" i="6"/>
  <c r="N65" i="6"/>
  <c r="N160" i="6"/>
  <c r="N32" i="6"/>
  <c r="N267" i="6"/>
  <c r="N31" i="6"/>
  <c r="N61" i="6"/>
  <c r="N188" i="6"/>
  <c r="N91" i="6"/>
  <c r="N218" i="6"/>
  <c r="N209" i="6"/>
  <c r="N48" i="6"/>
  <c r="N299" i="6"/>
  <c r="N239" i="6"/>
  <c r="N206" i="6"/>
  <c r="N174" i="6"/>
  <c r="N142" i="6"/>
  <c r="N110" i="6"/>
  <c r="N78" i="6"/>
  <c r="N46" i="6"/>
  <c r="N45" i="6"/>
  <c r="N108" i="6"/>
  <c r="N75" i="6"/>
  <c r="N42" i="6"/>
  <c r="N161" i="6"/>
  <c r="N33" i="6"/>
  <c r="N224" i="6"/>
  <c r="N95" i="6"/>
  <c r="N63" i="6"/>
  <c r="N157" i="6"/>
  <c r="N219" i="6"/>
  <c r="N26" i="6"/>
  <c r="N251" i="6"/>
  <c r="N176" i="6"/>
  <c r="N289" i="6"/>
  <c r="N237" i="6"/>
  <c r="N205" i="6"/>
  <c r="N173" i="6"/>
  <c r="N141" i="6"/>
  <c r="N77" i="6"/>
  <c r="N12" i="6"/>
  <c r="N107" i="6"/>
  <c r="N272" i="6"/>
  <c r="N96" i="6"/>
  <c r="N191" i="6"/>
  <c r="N60" i="6"/>
  <c r="N123" i="6"/>
  <c r="N90" i="6"/>
  <c r="N49" i="6"/>
  <c r="N208" i="6"/>
  <c r="N287" i="6"/>
  <c r="N236" i="6"/>
  <c r="N204" i="6"/>
  <c r="N172" i="6"/>
  <c r="N140" i="6"/>
  <c r="N44" i="6"/>
  <c r="N106" i="6"/>
  <c r="N193" i="6"/>
  <c r="N128" i="6"/>
  <c r="N223" i="6"/>
  <c r="N92" i="6"/>
  <c r="N155" i="6"/>
  <c r="N58" i="6"/>
  <c r="N177" i="6"/>
  <c r="N16" i="6"/>
  <c r="N283" i="6"/>
  <c r="N235" i="6"/>
  <c r="N203" i="6"/>
  <c r="N171" i="6"/>
  <c r="N11" i="6"/>
  <c r="N129" i="6"/>
  <c r="N192" i="6"/>
  <c r="N127" i="6"/>
  <c r="N93" i="6"/>
  <c r="N253" i="6"/>
  <c r="N122" i="6"/>
  <c r="N17" i="6"/>
  <c r="N241" i="6"/>
  <c r="N273" i="6"/>
  <c r="N234" i="6"/>
  <c r="N202" i="6"/>
  <c r="N170" i="6"/>
  <c r="N138" i="6"/>
  <c r="N10" i="6"/>
  <c r="N97" i="6"/>
  <c r="N271" i="6"/>
  <c r="N64" i="6"/>
  <c r="N159" i="6"/>
  <c r="N29" i="6"/>
  <c r="N156" i="6"/>
  <c r="N59" i="6"/>
  <c r="N154" i="6"/>
  <c r="N113" i="6"/>
  <c r="N80" i="6"/>
  <c r="N257" i="6"/>
  <c r="N222" i="6"/>
  <c r="N190" i="6"/>
  <c r="N158" i="6"/>
  <c r="N126" i="6"/>
  <c r="N94" i="6"/>
  <c r="N62" i="6"/>
  <c r="N30" i="6"/>
  <c r="N256" i="6"/>
  <c r="N221" i="6"/>
  <c r="N189" i="6"/>
  <c r="N125" i="6"/>
  <c r="N28" i="6"/>
  <c r="N187" i="6"/>
  <c r="N27" i="6"/>
  <c r="N186" i="6"/>
  <c r="N145" i="6"/>
  <c r="N144" i="6"/>
  <c r="N255" i="6"/>
  <c r="N220" i="6"/>
  <c r="N124" i="6"/>
  <c r="N252" i="6"/>
  <c r="N81" i="6"/>
  <c r="N112" i="6"/>
  <c r="I5" i="7"/>
  <c r="G5" i="7"/>
  <c r="R7" i="5" l="1" a="1"/>
  <c r="R7" i="5" s="1"/>
  <c r="S7" i="5" s="1" a="1"/>
  <c r="S7" i="5" s="1"/>
  <c r="T7" i="5" s="1" a="1"/>
  <c r="T7" i="5" s="1"/>
  <c r="U7" i="5" s="1" a="1"/>
  <c r="U7" i="5" s="1"/>
  <c r="V7" i="5" s="1" a="1"/>
  <c r="V7" i="5" s="1"/>
  <c r="R4" i="5" a="1"/>
  <c r="R4" i="5" s="1"/>
  <c r="S4" i="5" s="1" a="1"/>
  <c r="S4" i="5" s="1"/>
  <c r="T4" i="5" s="1" a="1"/>
  <c r="T4" i="5" s="1"/>
  <c r="U4" i="5" s="1" a="1"/>
  <c r="U4" i="5" s="1"/>
  <c r="V4" i="5" s="1" a="1"/>
  <c r="V4" i="5" s="1"/>
  <c r="Q5" i="5" a="1"/>
  <c r="Q5" i="5" s="1"/>
  <c r="R5" i="5" s="1" a="1"/>
  <c r="R5" i="5" s="1"/>
  <c r="S5" i="5" s="1" a="1"/>
  <c r="S5" i="5" s="1"/>
  <c r="T5" i="5" s="1" a="1"/>
  <c r="T5" i="5" s="1"/>
  <c r="U5" i="5" s="1" a="1"/>
  <c r="U5" i="5" s="1"/>
  <c r="V5" i="5" s="1" a="1"/>
  <c r="V5" i="5" s="1"/>
  <c r="Q4" i="5" a="1"/>
  <c r="Q4" i="5" s="1"/>
  <c r="Q3" i="5" a="1"/>
  <c r="Q3" i="5" s="1"/>
  <c r="R3" i="5" s="1" a="1"/>
  <c r="R3" i="5" s="1"/>
  <c r="S3" i="5" s="1" a="1"/>
  <c r="S3" i="5" s="1"/>
  <c r="T3" i="5" s="1" a="1"/>
  <c r="T3" i="5" s="1"/>
  <c r="U3" i="5" s="1" a="1"/>
  <c r="U3" i="5" s="1"/>
  <c r="V3" i="5" s="1" a="1"/>
  <c r="V3" i="5" s="1"/>
  <c r="Q18" i="5" a="1"/>
  <c r="Q18" i="5" s="1"/>
  <c r="R18" i="5" s="1" a="1"/>
  <c r="R18" i="5" s="1"/>
  <c r="S18" i="5" s="1" a="1"/>
  <c r="S18" i="5" s="1"/>
  <c r="T18" i="5" s="1" a="1"/>
  <c r="T18" i="5" s="1"/>
  <c r="U18" i="5" s="1" a="1"/>
  <c r="U18" i="5" s="1"/>
  <c r="V18" i="5" s="1" a="1"/>
  <c r="V18" i="5" s="1"/>
  <c r="Q17" i="5" a="1"/>
  <c r="Q17" i="5" s="1"/>
  <c r="R17" i="5" s="1" a="1"/>
  <c r="R17" i="5" s="1"/>
  <c r="S17" i="5" s="1" a="1"/>
  <c r="S17" i="5" s="1"/>
  <c r="T17" i="5" s="1" a="1"/>
  <c r="T17" i="5" s="1"/>
  <c r="U17" i="5" s="1" a="1"/>
  <c r="U17" i="5" s="1"/>
  <c r="V17" i="5" s="1" a="1"/>
  <c r="V17" i="5" s="1"/>
  <c r="Q16" i="5" a="1"/>
  <c r="Q16" i="5" s="1"/>
  <c r="R16" i="5" s="1" a="1"/>
  <c r="R16" i="5" s="1"/>
  <c r="S16" i="5" s="1" a="1"/>
  <c r="S16" i="5" s="1"/>
  <c r="T16" i="5" s="1" a="1"/>
  <c r="T16" i="5" s="1"/>
  <c r="U16" i="5" s="1" a="1"/>
  <c r="U16" i="5" s="1"/>
  <c r="V16" i="5" s="1" a="1"/>
  <c r="V16" i="5" s="1"/>
  <c r="Q15" i="5" a="1"/>
  <c r="Q15" i="5" s="1"/>
  <c r="R15" i="5" s="1" a="1"/>
  <c r="R15" i="5" s="1"/>
  <c r="S15" i="5" s="1" a="1"/>
  <c r="S15" i="5" s="1"/>
  <c r="T15" i="5" s="1" a="1"/>
  <c r="T15" i="5" s="1"/>
  <c r="U15" i="5" s="1" a="1"/>
  <c r="U15" i="5" s="1"/>
  <c r="V15" i="5" s="1" a="1"/>
  <c r="V15" i="5" s="1"/>
  <c r="Q14" i="5" a="1"/>
  <c r="Q14" i="5" s="1"/>
  <c r="R14" i="5" s="1" a="1"/>
  <c r="R14" i="5" s="1"/>
  <c r="S14" i="5" s="1" a="1"/>
  <c r="S14" i="5" s="1"/>
  <c r="T14" i="5" s="1" a="1"/>
  <c r="T14" i="5" s="1"/>
  <c r="U14" i="5" s="1" a="1"/>
  <c r="U14" i="5" s="1"/>
  <c r="V14" i="5" s="1" a="1"/>
  <c r="V14" i="5" s="1"/>
  <c r="Q13" i="5" a="1"/>
  <c r="Q13" i="5" s="1"/>
  <c r="R13" i="5" s="1" a="1"/>
  <c r="R13" i="5" s="1"/>
  <c r="S13" i="5" s="1" a="1"/>
  <c r="S13" i="5" s="1"/>
  <c r="T13" i="5" s="1" a="1"/>
  <c r="T13" i="5" s="1"/>
  <c r="U13" i="5" s="1" a="1"/>
  <c r="U13" i="5" s="1"/>
  <c r="V13" i="5" s="1" a="1"/>
  <c r="V13" i="5" s="1"/>
  <c r="Q12" i="5" a="1"/>
  <c r="Q12" i="5" s="1"/>
  <c r="R12" i="5" s="1" a="1"/>
  <c r="R12" i="5" s="1"/>
  <c r="S12" i="5" s="1" a="1"/>
  <c r="S12" i="5" s="1"/>
  <c r="T12" i="5" s="1" a="1"/>
  <c r="T12" i="5" s="1"/>
  <c r="U12" i="5" s="1" a="1"/>
  <c r="U12" i="5" s="1"/>
  <c r="V12" i="5" s="1" a="1"/>
  <c r="V12" i="5" s="1"/>
  <c r="Q11" i="5" a="1"/>
  <c r="Q11" i="5" s="1"/>
  <c r="R11" i="5" s="1" a="1"/>
  <c r="R11" i="5" s="1"/>
  <c r="S11" i="5" s="1" a="1"/>
  <c r="S11" i="5" s="1"/>
  <c r="T11" i="5" s="1" a="1"/>
  <c r="T11" i="5" s="1"/>
  <c r="U11" i="5" s="1" a="1"/>
  <c r="U11" i="5" s="1"/>
  <c r="V11" i="5" s="1" a="1"/>
  <c r="V11" i="5" s="1"/>
  <c r="Q10" i="5" a="1"/>
  <c r="Q10" i="5" s="1"/>
  <c r="R10" i="5" s="1" a="1"/>
  <c r="R10" i="5" s="1"/>
  <c r="S10" i="5" s="1" a="1"/>
  <c r="S10" i="5" s="1"/>
  <c r="T10" i="5" s="1" a="1"/>
  <c r="T10" i="5" s="1"/>
  <c r="U10" i="5" s="1" a="1"/>
  <c r="U10" i="5" s="1"/>
  <c r="V10" i="5" s="1" a="1"/>
  <c r="V10" i="5" s="1"/>
  <c r="Q9" i="5" a="1"/>
  <c r="Q9" i="5" s="1"/>
  <c r="R9" i="5" s="1" a="1"/>
  <c r="R9" i="5" s="1"/>
  <c r="S9" i="5" s="1" a="1"/>
  <c r="S9" i="5" s="1"/>
  <c r="T9" i="5" s="1" a="1"/>
  <c r="T9" i="5" s="1"/>
  <c r="U9" i="5" s="1" a="1"/>
  <c r="U9" i="5" s="1"/>
  <c r="V9" i="5" s="1" a="1"/>
  <c r="V9" i="5" s="1"/>
  <c r="Q8" i="5" a="1"/>
  <c r="Q8" i="5" s="1"/>
  <c r="R8" i="5" s="1" a="1"/>
  <c r="R8" i="5" s="1"/>
  <c r="S8" i="5" s="1" a="1"/>
  <c r="S8" i="5" s="1"/>
  <c r="T8" i="5" s="1" a="1"/>
  <c r="T8" i="5" s="1"/>
  <c r="U8" i="5" s="1" a="1"/>
  <c r="U8" i="5" s="1"/>
  <c r="V8" i="5" s="1" a="1"/>
  <c r="V8" i="5" s="1"/>
  <c r="Q7" i="5" a="1"/>
  <c r="Q7" i="5" s="1"/>
  <c r="Q6" i="5" a="1"/>
  <c r="Q6" i="5" s="1"/>
  <c r="R6" i="5" s="1" a="1"/>
  <c r="R6" i="5" s="1"/>
  <c r="S6" i="5" s="1" a="1"/>
  <c r="S6" i="5" s="1"/>
  <c r="T6" i="5" s="1" a="1"/>
  <c r="T6" i="5" s="1"/>
  <c r="U6" i="5" s="1" a="1"/>
  <c r="U6" i="5" s="1"/>
  <c r="V6" i="5" s="1" a="1"/>
  <c r="V6" i="5" s="1"/>
  <c r="D18" i="5" l="1"/>
  <c r="D17" i="5"/>
  <c r="B17" i="5"/>
  <c r="B18" i="5" s="1"/>
  <c r="A17" i="5"/>
  <c r="A18" i="5" s="1"/>
  <c r="C17" i="5"/>
  <c r="C18" i="5" s="1"/>
  <c r="E5" i="5"/>
  <c r="E4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C5" i="5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4" i="5"/>
  <c r="B5" i="5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4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4" i="5"/>
  <c r="E6" i="5" l="1"/>
  <c r="F3" i="4"/>
  <c r="B23" i="4" l="1"/>
  <c r="B15" i="4"/>
  <c r="B17" i="4"/>
  <c r="B26" i="4"/>
  <c r="B27" i="4"/>
  <c r="B25" i="4"/>
  <c r="B9" i="4"/>
  <c r="B13" i="4"/>
  <c r="B3" i="4"/>
  <c r="B18" i="4"/>
  <c r="B24" i="4"/>
  <c r="B4" i="4"/>
  <c r="B20" i="4"/>
  <c r="B22" i="4"/>
  <c r="E7" i="5"/>
  <c r="B5" i="4"/>
  <c r="B8" i="4"/>
  <c r="B10" i="4"/>
  <c r="B12" i="4"/>
  <c r="E8" i="5" l="1"/>
  <c r="E9" i="5" l="1"/>
  <c r="E10" i="5" l="1"/>
  <c r="E11" i="5" l="1"/>
  <c r="E12" i="5" l="1"/>
  <c r="E13" i="5" l="1"/>
  <c r="E14" i="5" l="1"/>
  <c r="E15" i="5" l="1"/>
  <c r="E16" i="5" l="1"/>
  <c r="E17" i="5" l="1"/>
</calcChain>
</file>

<file path=xl/sharedStrings.xml><?xml version="1.0" encoding="utf-8"?>
<sst xmlns="http://schemas.openxmlformats.org/spreadsheetml/2006/main" count="726" uniqueCount="420">
  <si>
    <t>攻击速度</t>
    <phoneticPr fontId="1" type="noConversion"/>
  </si>
  <si>
    <t>暴击穿透</t>
    <phoneticPr fontId="1" type="noConversion"/>
  </si>
  <si>
    <t>物理穿透</t>
    <phoneticPr fontId="1" type="noConversion"/>
  </si>
  <si>
    <t>魔法穿透</t>
    <phoneticPr fontId="1" type="noConversion"/>
  </si>
  <si>
    <t>生命偷取</t>
    <phoneticPr fontId="1" type="noConversion"/>
  </si>
  <si>
    <t>附加
物伤</t>
    <phoneticPr fontId="1" type="noConversion"/>
  </si>
  <si>
    <t>附加
魔伤</t>
    <phoneticPr fontId="1" type="noConversion"/>
  </si>
  <si>
    <t>附加
攻速</t>
    <phoneticPr fontId="1" type="noConversion"/>
  </si>
  <si>
    <t>附加
物穿</t>
    <phoneticPr fontId="1" type="noConversion"/>
  </si>
  <si>
    <t>附加
生命</t>
    <phoneticPr fontId="1" type="noConversion"/>
  </si>
  <si>
    <t>附加
物防</t>
    <phoneticPr fontId="1" type="noConversion"/>
  </si>
  <si>
    <t>附加
魔防</t>
    <phoneticPr fontId="1" type="noConversion"/>
  </si>
  <si>
    <t>物理
减伤</t>
    <phoneticPr fontId="1" type="noConversion"/>
  </si>
  <si>
    <t>魔法
减伤</t>
    <phoneticPr fontId="1" type="noConversion"/>
  </si>
  <si>
    <t>附加
回血</t>
    <phoneticPr fontId="1" type="noConversion"/>
  </si>
  <si>
    <t>附加
回盾</t>
    <phoneticPr fontId="1" type="noConversion"/>
  </si>
  <si>
    <t>附加
护盾</t>
    <phoneticPr fontId="1" type="noConversion"/>
  </si>
  <si>
    <t>探险者之剑</t>
    <phoneticPr fontId="1" type="noConversion"/>
  </si>
  <si>
    <t>探险者短弓</t>
    <phoneticPr fontId="1" type="noConversion"/>
  </si>
  <si>
    <t>探险者短杖</t>
    <phoneticPr fontId="1" type="noConversion"/>
  </si>
  <si>
    <t>狂信者的荣誉之刃</t>
    <phoneticPr fontId="1" type="noConversion"/>
  </si>
  <si>
    <t>魔法
穿透%</t>
    <phoneticPr fontId="1" type="noConversion"/>
  </si>
  <si>
    <t>生命
偷取%</t>
    <phoneticPr fontId="1" type="noConversion"/>
  </si>
  <si>
    <t>物理
攻击%</t>
    <phoneticPr fontId="1" type="noConversion"/>
  </si>
  <si>
    <t>攻击
速度%</t>
    <phoneticPr fontId="1" type="noConversion"/>
  </si>
  <si>
    <t>物理
穿透%</t>
    <phoneticPr fontId="1" type="noConversion"/>
  </si>
  <si>
    <t>暴击
穿透%</t>
    <phoneticPr fontId="1" type="noConversion"/>
  </si>
  <si>
    <t>探险者铁甲</t>
    <phoneticPr fontId="1" type="noConversion"/>
  </si>
  <si>
    <t>探险者皮甲</t>
    <phoneticPr fontId="1" type="noConversion"/>
  </si>
  <si>
    <t>探险者布甲</t>
    <phoneticPr fontId="1" type="noConversion"/>
  </si>
  <si>
    <t>旅法师的灵光袍</t>
    <phoneticPr fontId="1" type="noConversion"/>
  </si>
  <si>
    <t>最大
护盾%</t>
    <phoneticPr fontId="1" type="noConversion"/>
  </si>
  <si>
    <t>形式</t>
    <phoneticPr fontId="1" type="noConversion"/>
  </si>
  <si>
    <t>x</t>
    <phoneticPr fontId="1" type="noConversion"/>
  </si>
  <si>
    <t>生命回复</t>
    <phoneticPr fontId="1" type="noConversion"/>
  </si>
  <si>
    <t>a%+x</t>
    <phoneticPr fontId="1" type="noConversion"/>
  </si>
  <si>
    <t>物理攻击力</t>
    <phoneticPr fontId="1" type="noConversion"/>
  </si>
  <si>
    <t>x+y</t>
    <phoneticPr fontId="1" type="noConversion"/>
  </si>
  <si>
    <t>魔法攻击力</t>
    <phoneticPr fontId="1" type="noConversion"/>
  </si>
  <si>
    <t>绝对攻击力</t>
    <phoneticPr fontId="1" type="noConversion"/>
  </si>
  <si>
    <t>x(a%)</t>
    <phoneticPr fontId="1" type="noConversion"/>
  </si>
  <si>
    <t>a%</t>
    <phoneticPr fontId="1" type="noConversion"/>
  </si>
  <si>
    <t>物理防御</t>
    <phoneticPr fontId="1" type="noConversion"/>
  </si>
  <si>
    <t>x+y(a%)</t>
    <phoneticPr fontId="1" type="noConversion"/>
  </si>
  <si>
    <t>魔法防御</t>
    <phoneticPr fontId="1" type="noConversion"/>
  </si>
  <si>
    <t>物理减伤</t>
    <phoneticPr fontId="1" type="noConversion"/>
  </si>
  <si>
    <t>魔法减伤</t>
    <phoneticPr fontId="1" type="noConversion"/>
  </si>
  <si>
    <t>能量护盾</t>
    <phoneticPr fontId="1" type="noConversion"/>
  </si>
  <si>
    <t>护盾回复</t>
    <phoneticPr fontId="1" type="noConversion"/>
  </si>
  <si>
    <t>伤害反弹</t>
    <phoneticPr fontId="1" type="noConversion"/>
  </si>
  <si>
    <t>a=生命偷取%</t>
    <phoneticPr fontId="1" type="noConversion"/>
  </si>
  <si>
    <t>a=暴击穿透%</t>
    <phoneticPr fontId="1" type="noConversion"/>
  </si>
  <si>
    <t>x=物理减伤</t>
    <phoneticPr fontId="1" type="noConversion"/>
  </si>
  <si>
    <t>x=魔法减伤</t>
    <phoneticPr fontId="1" type="noConversion"/>
  </si>
  <si>
    <t>x=0</t>
    <phoneticPr fontId="1" type="noConversion"/>
  </si>
  <si>
    <t>战线支撑者的荆棘重甲</t>
    <phoneticPr fontId="1" type="noConversion"/>
  </si>
  <si>
    <t>最大
生命%</t>
    <phoneticPr fontId="1" type="noConversion"/>
  </si>
  <si>
    <t>伤害
反弹%</t>
    <phoneticPr fontId="1" type="noConversion"/>
  </si>
  <si>
    <r>
      <t>a=</t>
    </r>
    <r>
      <rPr>
        <sz val="11"/>
        <color theme="1"/>
        <rFont val="游ゴシック"/>
        <family val="3"/>
        <charset val="134"/>
        <scheme val="minor"/>
      </rPr>
      <t>伤害反弹</t>
    </r>
    <r>
      <rPr>
        <sz val="11"/>
        <color theme="1"/>
        <rFont val="游ゴシック"/>
        <family val="2"/>
        <charset val="134"/>
        <scheme val="minor"/>
      </rPr>
      <t>%</t>
    </r>
    <phoneticPr fontId="1" type="noConversion"/>
  </si>
  <si>
    <r>
      <t>x=力量*10*(1+物理攻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%)  y=附加物</t>
    </r>
    <r>
      <rPr>
        <sz val="11"/>
        <color theme="1"/>
        <rFont val="游ゴシック"/>
        <family val="3"/>
        <charset val="134"/>
        <scheme val="minor"/>
      </rPr>
      <t>伤</t>
    </r>
    <phoneticPr fontId="1" type="noConversion"/>
  </si>
  <si>
    <r>
      <t>x=敏捷*3*(1+攻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速度%)  y=附加攻速</t>
    </r>
    <phoneticPr fontId="1" type="noConversion"/>
  </si>
  <si>
    <t>L*2</t>
    <phoneticPr fontId="1" type="noConversion"/>
  </si>
  <si>
    <t>L*1</t>
    <phoneticPr fontId="1" type="noConversion"/>
  </si>
  <si>
    <t>L*3</t>
    <phoneticPr fontId="1" type="noConversion"/>
  </si>
  <si>
    <t>属性</t>
    <phoneticPr fontId="1" type="noConversion"/>
  </si>
  <si>
    <t>简称</t>
    <phoneticPr fontId="1" type="noConversion"/>
  </si>
  <si>
    <r>
      <t>生命</t>
    </r>
    <r>
      <rPr>
        <sz val="11"/>
        <color theme="1"/>
        <rFont val="游ゴシック"/>
        <family val="3"/>
        <charset val="136"/>
        <scheme val="minor"/>
      </rPr>
      <t>值</t>
    </r>
    <phoneticPr fontId="1" type="noConversion"/>
  </si>
  <si>
    <t>命回%/命回</t>
    <phoneticPr fontId="1" type="noConversion"/>
  </si>
  <si>
    <t>攻速</t>
    <phoneticPr fontId="1" type="noConversion"/>
  </si>
  <si>
    <t>物穿%/物穿</t>
    <phoneticPr fontId="1" type="noConversion"/>
  </si>
  <si>
    <t>魔穿%/魔穿</t>
    <phoneticPr fontId="1" type="noConversion"/>
  </si>
  <si>
    <t>暴率%</t>
    <phoneticPr fontId="1" type="noConversion"/>
  </si>
  <si>
    <t>技率%</t>
    <phoneticPr fontId="1" type="noConversion"/>
  </si>
  <si>
    <t>暴穿%</t>
    <phoneticPr fontId="1" type="noConversion"/>
  </si>
  <si>
    <t>吸血%</t>
    <phoneticPr fontId="1" type="noConversion"/>
  </si>
  <si>
    <t>物防/物防%</t>
    <phoneticPr fontId="1" type="noConversion"/>
  </si>
  <si>
    <t>魔防/魔防%</t>
    <phoneticPr fontId="1" type="noConversion"/>
  </si>
  <si>
    <t>物减</t>
    <phoneticPr fontId="1" type="noConversion"/>
  </si>
  <si>
    <t>魔减</t>
    <phoneticPr fontId="1" type="noConversion"/>
  </si>
  <si>
    <t>生命/最大生命</t>
    <phoneticPr fontId="1" type="noConversion"/>
  </si>
  <si>
    <t>护盾/最大护盾</t>
    <phoneticPr fontId="1" type="noConversion"/>
  </si>
  <si>
    <r>
      <t>反</t>
    </r>
    <r>
      <rPr>
        <sz val="11"/>
        <color theme="1"/>
        <rFont val="游ゴシック"/>
        <family val="3"/>
        <charset val="134"/>
        <scheme val="minor"/>
      </rPr>
      <t>伤%</t>
    </r>
    <phoneticPr fontId="1" type="noConversion"/>
  </si>
  <si>
    <t>盾回%/盾回</t>
    <phoneticPr fontId="1" type="noConversion"/>
  </si>
  <si>
    <t>技能</t>
    <phoneticPr fontId="1" type="noConversion"/>
  </si>
  <si>
    <t>隐藏属性</t>
    <phoneticPr fontId="1" type="noConversion"/>
  </si>
  <si>
    <t>a%</t>
    <phoneticPr fontId="1" type="noConversion"/>
  </si>
  <si>
    <t>回血倍率</t>
    <phoneticPr fontId="1" type="noConversion"/>
  </si>
  <si>
    <t>回盾倍率</t>
    <phoneticPr fontId="1" type="noConversion"/>
  </si>
  <si>
    <t>a=1</t>
    <phoneticPr fontId="1" type="noConversion"/>
  </si>
  <si>
    <r>
      <t>计算式(战斗前的初始</t>
    </r>
    <r>
      <rPr>
        <sz val="11"/>
        <color theme="1"/>
        <rFont val="游ゴシック"/>
        <family val="3"/>
        <charset val="136"/>
        <scheme val="minor"/>
      </rPr>
      <t>值，只受加点和装</t>
    </r>
    <r>
      <rPr>
        <sz val="11"/>
        <color theme="1"/>
        <rFont val="游ゴシック"/>
        <family val="3"/>
        <charset val="134"/>
        <scheme val="minor"/>
      </rPr>
      <t>备</t>
    </r>
    <r>
      <rPr>
        <sz val="11"/>
        <color theme="1"/>
        <rFont val="游ゴシック"/>
        <family val="3"/>
        <charset val="136"/>
        <scheme val="minor"/>
      </rPr>
      <t>影响）</t>
    </r>
    <phoneticPr fontId="1" type="noConversion"/>
  </si>
  <si>
    <t>30%</t>
    <phoneticPr fontId="1" type="noConversion"/>
  </si>
  <si>
    <t>L*5</t>
    <phoneticPr fontId="1" type="noConversion"/>
  </si>
  <si>
    <t>技能率
基数</t>
    <phoneticPr fontId="1" type="noConversion"/>
  </si>
  <si>
    <t>暴击率
基数</t>
    <phoneticPr fontId="1" type="noConversion"/>
  </si>
  <si>
    <r>
      <t>物理
攻</t>
    </r>
    <r>
      <rPr>
        <sz val="11"/>
        <color theme="1"/>
        <rFont val="游ゴシック"/>
        <family val="3"/>
        <charset val="134"/>
        <scheme val="minor"/>
      </rPr>
      <t>击</t>
    </r>
    <phoneticPr fontId="1" type="noConversion"/>
  </si>
  <si>
    <r>
      <t>魔法
攻</t>
    </r>
    <r>
      <rPr>
        <sz val="11"/>
        <color theme="1"/>
        <rFont val="游ゴシック"/>
        <family val="3"/>
        <charset val="134"/>
        <scheme val="minor"/>
      </rPr>
      <t>击</t>
    </r>
    <phoneticPr fontId="1" type="noConversion"/>
  </si>
  <si>
    <r>
      <t>攻</t>
    </r>
    <r>
      <rPr>
        <sz val="11"/>
        <color theme="1"/>
        <rFont val="游ゴシック"/>
        <family val="3"/>
        <charset val="134"/>
        <scheme val="minor"/>
      </rPr>
      <t>击
速度</t>
    </r>
    <phoneticPr fontId="1" type="noConversion"/>
  </si>
  <si>
    <t>物理
穿透</t>
    <phoneticPr fontId="1" type="noConversion"/>
  </si>
  <si>
    <t>魔法
穿透</t>
    <phoneticPr fontId="1" type="noConversion"/>
  </si>
  <si>
    <t>附加
魔穿</t>
    <phoneticPr fontId="1" type="noConversion"/>
  </si>
  <si>
    <t>物理
防御</t>
    <phoneticPr fontId="1" type="noConversion"/>
  </si>
  <si>
    <t>魔法
防御</t>
    <phoneticPr fontId="1" type="noConversion"/>
  </si>
  <si>
    <t>最大
生命</t>
    <phoneticPr fontId="1" type="noConversion"/>
  </si>
  <si>
    <t>生命
回复</t>
    <phoneticPr fontId="1" type="noConversion"/>
  </si>
  <si>
    <r>
      <t>最大
护</t>
    </r>
    <r>
      <rPr>
        <sz val="11"/>
        <color theme="1"/>
        <rFont val="游ゴシック"/>
        <family val="2"/>
        <charset val="134"/>
        <scheme val="minor"/>
      </rPr>
      <t>盾</t>
    </r>
    <phoneticPr fontId="1" type="noConversion"/>
  </si>
  <si>
    <r>
      <t xml:space="preserve">生命
</t>
    </r>
    <r>
      <rPr>
        <sz val="11"/>
        <color theme="1"/>
        <rFont val="游ゴシック"/>
        <family val="3"/>
        <charset val="136"/>
        <scheme val="minor"/>
      </rPr>
      <t>偷</t>
    </r>
    <r>
      <rPr>
        <sz val="11"/>
        <color theme="1"/>
        <rFont val="游ゴシック"/>
        <family val="2"/>
        <charset val="134"/>
        <scheme val="minor"/>
      </rPr>
      <t>取</t>
    </r>
    <phoneticPr fontId="1" type="noConversion"/>
  </si>
  <si>
    <t>伤害
反弹</t>
    <phoneticPr fontId="1" type="noConversion"/>
  </si>
  <si>
    <t>护盾
回复</t>
    <phoneticPr fontId="1" type="noConversion"/>
  </si>
  <si>
    <r>
      <t>命</t>
    </r>
    <r>
      <rPr>
        <sz val="11"/>
        <color theme="1"/>
        <rFont val="游ゴシック"/>
        <family val="3"/>
        <charset val="134"/>
        <scheme val="minor"/>
      </rPr>
      <t>师</t>
    </r>
    <r>
      <rPr>
        <sz val="11"/>
        <color theme="1"/>
        <rFont val="游ゴシック"/>
        <family val="2"/>
        <charset val="134"/>
        <scheme val="minor"/>
      </rPr>
      <t>的</t>
    </r>
    <r>
      <rPr>
        <sz val="11"/>
        <color theme="1"/>
        <rFont val="游ゴシック"/>
        <family val="3"/>
        <charset val="134"/>
        <scheme val="minor"/>
      </rPr>
      <t>传承手环</t>
    </r>
    <phoneticPr fontId="1" type="noConversion"/>
  </si>
  <si>
    <r>
      <t>魔法
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%</t>
    </r>
    <phoneticPr fontId="1" type="noConversion"/>
  </si>
  <si>
    <t>1</t>
    <phoneticPr fontId="1" type="noConversion"/>
  </si>
  <si>
    <t>0%</t>
    <phoneticPr fontId="1" type="noConversion"/>
  </si>
  <si>
    <t>L*1</t>
    <phoneticPr fontId="1" type="noConversion"/>
  </si>
  <si>
    <t>L*3</t>
    <phoneticPr fontId="1" type="noConversion"/>
  </si>
  <si>
    <t>0</t>
    <phoneticPr fontId="1" type="noConversion"/>
  </si>
  <si>
    <t>L*8</t>
    <phoneticPr fontId="1" type="noConversion"/>
  </si>
  <si>
    <t>L*50</t>
    <phoneticPr fontId="1" type="noConversion"/>
  </si>
  <si>
    <t>L*2</t>
    <phoneticPr fontId="1" type="noConversion"/>
  </si>
  <si>
    <t>5%</t>
    <phoneticPr fontId="1" type="noConversion"/>
  </si>
  <si>
    <t>40%</t>
    <phoneticPr fontId="1" type="noConversion"/>
  </si>
  <si>
    <t>L*20</t>
    <phoneticPr fontId="1" type="noConversion"/>
  </si>
  <si>
    <t>L*200</t>
    <phoneticPr fontId="1" type="noConversion"/>
  </si>
  <si>
    <t>L*30</t>
    <phoneticPr fontId="1" type="noConversion"/>
  </si>
  <si>
    <t>L*10</t>
    <phoneticPr fontId="1" type="noConversion"/>
  </si>
  <si>
    <r>
      <t>反叛者的刺</t>
    </r>
    <r>
      <rPr>
        <sz val="11"/>
        <color theme="1"/>
        <rFont val="游ゴシック"/>
        <family val="3"/>
        <charset val="134"/>
        <scheme val="minor"/>
      </rPr>
      <t>杀</t>
    </r>
    <r>
      <rPr>
        <sz val="11"/>
        <color theme="1"/>
        <rFont val="游ゴシック"/>
        <family val="2"/>
        <charset val="134"/>
        <scheme val="minor"/>
      </rPr>
      <t>弓</t>
    </r>
    <phoneticPr fontId="1" type="noConversion"/>
  </si>
  <si>
    <t>幽梦匕首</t>
    <phoneticPr fontId="1" type="noConversion"/>
  </si>
  <si>
    <r>
      <t>x=智力*12*(1+魔法攻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%)  y=附加魔</t>
    </r>
    <r>
      <rPr>
        <sz val="11"/>
        <color theme="1"/>
        <rFont val="游ゴシック"/>
        <family val="3"/>
        <charset val="134"/>
        <scheme val="minor"/>
      </rPr>
      <t>伤</t>
    </r>
    <phoneticPr fontId="1" type="noConversion"/>
  </si>
  <si>
    <r>
      <t>光</t>
    </r>
    <r>
      <rPr>
        <sz val="11"/>
        <color theme="1"/>
        <rFont val="游ゴシック"/>
        <family val="3"/>
        <charset val="134"/>
        <scheme val="minor"/>
      </rPr>
      <t>辉法杖</t>
    </r>
    <phoneticPr fontId="1" type="noConversion"/>
  </si>
  <si>
    <r>
      <t>暴</t>
    </r>
    <r>
      <rPr>
        <sz val="11"/>
        <color theme="1"/>
        <rFont val="游ゴシック"/>
        <family val="3"/>
        <charset val="134"/>
        <scheme val="minor"/>
      </rPr>
      <t>击
穿透</t>
    </r>
    <phoneticPr fontId="1" type="noConversion"/>
  </si>
  <si>
    <r>
      <t>戆戆</t>
    </r>
    <r>
      <rPr>
        <sz val="11"/>
        <color theme="1"/>
        <rFont val="游ゴシック"/>
        <family val="2"/>
        <charset val="134"/>
        <scheme val="minor"/>
      </rPr>
      <t>的食</t>
    </r>
    <r>
      <rPr>
        <sz val="11"/>
        <color theme="1"/>
        <rFont val="游ゴシック"/>
        <family val="3"/>
        <charset val="134"/>
        <scheme val="minor"/>
      </rPr>
      <t>铁兽</t>
    </r>
    <phoneticPr fontId="1" type="noConversion"/>
  </si>
  <si>
    <t>魔灯之灵</t>
    <phoneticPr fontId="1" type="noConversion"/>
  </si>
  <si>
    <t>嗜血的迅捷蛛</t>
    <phoneticPr fontId="1" type="noConversion"/>
  </si>
  <si>
    <r>
      <t>铁</t>
    </r>
    <r>
      <rPr>
        <sz val="11"/>
        <color theme="1"/>
        <rFont val="游ゴシック"/>
        <family val="2"/>
        <charset val="134"/>
        <scheme val="minor"/>
      </rPr>
      <t>皮木人</t>
    </r>
    <phoneticPr fontId="1" type="noConversion"/>
  </si>
  <si>
    <t>10%</t>
    <phoneticPr fontId="1" type="noConversion"/>
  </si>
  <si>
    <t>20%</t>
    <phoneticPr fontId="1" type="noConversion"/>
  </si>
  <si>
    <t>0%</t>
    <phoneticPr fontId="1" type="noConversion"/>
  </si>
  <si>
    <t>护盾
回复%</t>
    <phoneticPr fontId="1" type="noConversion"/>
  </si>
  <si>
    <r>
      <t>a=智力/70/100+</t>
    </r>
    <r>
      <rPr>
        <sz val="11"/>
        <color theme="1"/>
        <rFont val="游ゴシック"/>
        <family val="3"/>
        <charset val="134"/>
        <scheme val="minor"/>
      </rPr>
      <t>护盾回复</t>
    </r>
    <r>
      <rPr>
        <sz val="11"/>
        <color theme="1"/>
        <rFont val="游ゴシック"/>
        <family val="2"/>
        <charset val="134"/>
        <scheme val="minor"/>
      </rPr>
      <t>%  x=附加回盾</t>
    </r>
    <phoneticPr fontId="1" type="noConversion"/>
  </si>
  <si>
    <r>
      <t>L:装</t>
    </r>
    <r>
      <rPr>
        <sz val="11"/>
        <color theme="1"/>
        <rFont val="游ゴシック"/>
        <family val="3"/>
        <charset val="134"/>
        <scheme val="minor"/>
      </rPr>
      <t>备等级</t>
    </r>
    <r>
      <rPr>
        <sz val="11"/>
        <color theme="1"/>
        <rFont val="游ゴシック"/>
        <family val="2"/>
        <charset val="134"/>
        <scheme val="minor"/>
      </rPr>
      <t xml:space="preserve"> P:属性的随机倍率，范</t>
    </r>
    <r>
      <rPr>
        <sz val="11"/>
        <color theme="1"/>
        <rFont val="游ゴシック"/>
        <family val="3"/>
        <charset val="134"/>
        <scheme val="minor"/>
      </rPr>
      <t>围</t>
    </r>
    <r>
      <rPr>
        <sz val="11"/>
        <color theme="1"/>
        <rFont val="游ゴシック"/>
        <family val="2"/>
        <charset val="134"/>
        <scheme val="minor"/>
      </rPr>
      <t>0.5-1.5。所有格子共通的*P的部分在表格里省略。</t>
    </r>
    <phoneticPr fontId="1" type="noConversion"/>
  </si>
  <si>
    <t>L/5+20</t>
    <phoneticPr fontId="1" type="noConversion"/>
  </si>
  <si>
    <t>L/5+30</t>
    <phoneticPr fontId="1" type="noConversion"/>
  </si>
  <si>
    <t>L/5</t>
    <phoneticPr fontId="1" type="noConversion"/>
  </si>
  <si>
    <t>L/5 (*3)</t>
    <phoneticPr fontId="1" type="noConversion"/>
  </si>
  <si>
    <t>L/5+1</t>
    <phoneticPr fontId="1" type="noConversion"/>
  </si>
  <si>
    <t>L*4</t>
    <phoneticPr fontId="1" type="noConversion"/>
  </si>
  <si>
    <t>L/5+25</t>
    <phoneticPr fontId="1" type="noConversion"/>
  </si>
  <si>
    <t>L/20+10</t>
    <phoneticPr fontId="1" type="noConversion"/>
  </si>
  <si>
    <t>L</t>
    <phoneticPr fontId="1" type="noConversion"/>
  </si>
  <si>
    <t>L/20+5</t>
    <phoneticPr fontId="1" type="noConversion"/>
  </si>
  <si>
    <t>L/20</t>
    <phoneticPr fontId="1" type="noConversion"/>
  </si>
  <si>
    <t>L/20+1</t>
    <phoneticPr fontId="1" type="noConversion"/>
  </si>
  <si>
    <t>L/15+10</t>
    <phoneticPr fontId="1" type="noConversion"/>
  </si>
  <si>
    <t>L/15</t>
    <phoneticPr fontId="1" type="noConversion"/>
  </si>
  <si>
    <t>L*25</t>
    <phoneticPr fontId="1" type="noConversion"/>
  </si>
  <si>
    <t>L*6</t>
    <phoneticPr fontId="1" type="noConversion"/>
  </si>
  <si>
    <t>L/30</t>
    <phoneticPr fontId="1" type="noConversion"/>
  </si>
  <si>
    <r>
      <t>物理攻</t>
    </r>
    <r>
      <rPr>
        <sz val="11"/>
        <color theme="1"/>
        <rFont val="游ゴシック"/>
        <family val="3"/>
        <charset val="134"/>
        <scheme val="minor"/>
      </rPr>
      <t>击</t>
    </r>
    <phoneticPr fontId="4"/>
  </si>
  <si>
    <r>
      <t>魔法攻</t>
    </r>
    <r>
      <rPr>
        <sz val="11"/>
        <color theme="1"/>
        <rFont val="游ゴシック"/>
        <family val="3"/>
        <charset val="134"/>
        <scheme val="minor"/>
      </rPr>
      <t>击</t>
    </r>
    <phoneticPr fontId="4"/>
  </si>
  <si>
    <t>魔攻加成</t>
    <phoneticPr fontId="4"/>
  </si>
  <si>
    <r>
      <t>最大角色等</t>
    </r>
    <r>
      <rPr>
        <sz val="11"/>
        <color theme="1"/>
        <rFont val="游ゴシック"/>
        <family val="3"/>
        <charset val="134"/>
        <scheme val="minor"/>
      </rPr>
      <t>级</t>
    </r>
    <phoneticPr fontId="4"/>
  </si>
  <si>
    <r>
      <t>最大装</t>
    </r>
    <r>
      <rPr>
        <sz val="11"/>
        <color theme="1"/>
        <rFont val="游ゴシック"/>
        <family val="3"/>
        <charset val="134"/>
        <scheme val="minor"/>
      </rPr>
      <t>备</t>
    </r>
    <r>
      <rPr>
        <sz val="11"/>
        <color theme="1"/>
        <rFont val="游ゴシック"/>
        <family val="2"/>
        <charset val="134"/>
        <scheme val="minor"/>
      </rPr>
      <t>等</t>
    </r>
    <r>
      <rPr>
        <sz val="11"/>
        <color theme="1"/>
        <rFont val="游ゴシック"/>
        <family val="3"/>
        <charset val="134"/>
        <scheme val="minor"/>
      </rPr>
      <t>级</t>
    </r>
    <phoneticPr fontId="4"/>
  </si>
  <si>
    <r>
      <t>最大</t>
    </r>
    <r>
      <rPr>
        <sz val="11"/>
        <color theme="1"/>
        <rFont val="游ゴシック"/>
        <family val="3"/>
        <charset val="134"/>
        <scheme val="minor"/>
      </rPr>
      <t>单项</t>
    </r>
    <r>
      <rPr>
        <sz val="11"/>
        <color theme="1"/>
        <rFont val="游ゴシック"/>
        <family val="2"/>
        <charset val="134"/>
        <scheme val="minor"/>
      </rPr>
      <t>点数</t>
    </r>
    <phoneticPr fontId="4"/>
  </si>
  <si>
    <t>绝对攻击</t>
    <phoneticPr fontId="4"/>
  </si>
  <si>
    <t>物理穿透</t>
    <phoneticPr fontId="4"/>
  </si>
  <si>
    <t>附加物穿</t>
    <phoneticPr fontId="4"/>
  </si>
  <si>
    <t>魔法穿透</t>
    <phoneticPr fontId="4"/>
  </si>
  <si>
    <t>附加魔穿</t>
    <phoneticPr fontId="4"/>
  </si>
  <si>
    <r>
      <t>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穿透</t>
    </r>
    <phoneticPr fontId="4"/>
  </si>
  <si>
    <r>
      <t>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速度</t>
    </r>
    <phoneticPr fontId="4"/>
  </si>
  <si>
    <t>物理防御</t>
    <phoneticPr fontId="4"/>
  </si>
  <si>
    <t>魔法防御</t>
    <phoneticPr fontId="4"/>
  </si>
  <si>
    <r>
      <t>物理减</t>
    </r>
    <r>
      <rPr>
        <sz val="11"/>
        <color theme="1"/>
        <rFont val="游ゴシック"/>
        <family val="3"/>
        <charset val="134"/>
        <scheme val="minor"/>
      </rPr>
      <t>伤</t>
    </r>
    <phoneticPr fontId="4"/>
  </si>
  <si>
    <r>
      <t>魔法减</t>
    </r>
    <r>
      <rPr>
        <sz val="11"/>
        <color theme="1"/>
        <rFont val="游ゴシック"/>
        <family val="3"/>
        <charset val="134"/>
        <scheme val="minor"/>
      </rPr>
      <t>伤</t>
    </r>
    <phoneticPr fontId="4"/>
  </si>
  <si>
    <t>最大生命</t>
    <phoneticPr fontId="4"/>
  </si>
  <si>
    <t>回血比例</t>
    <phoneticPr fontId="4"/>
  </si>
  <si>
    <t>附加回血</t>
    <phoneticPr fontId="4"/>
  </si>
  <si>
    <r>
      <t>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</t>
    </r>
    <phoneticPr fontId="4"/>
  </si>
  <si>
    <t>回盾比例</t>
    <phoneticPr fontId="4"/>
  </si>
  <si>
    <t>附加回盾</t>
    <phoneticPr fontId="4"/>
  </si>
  <si>
    <r>
      <t>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基数</t>
    </r>
    <phoneticPr fontId="4"/>
  </si>
  <si>
    <t>技能基数</t>
    <phoneticPr fontId="4"/>
  </si>
  <si>
    <r>
      <t>反</t>
    </r>
    <r>
      <rPr>
        <sz val="11"/>
        <color theme="1"/>
        <rFont val="游ゴシック"/>
        <family val="3"/>
        <charset val="134"/>
        <scheme val="minor"/>
      </rPr>
      <t>弹</t>
    </r>
    <r>
      <rPr>
        <sz val="11"/>
        <color theme="1"/>
        <rFont val="游ゴシック"/>
        <family val="2"/>
        <charset val="134"/>
        <scheme val="minor"/>
      </rPr>
      <t>比例</t>
    </r>
    <phoneticPr fontId="4"/>
  </si>
  <si>
    <t>吸血比例</t>
    <phoneticPr fontId="4"/>
  </si>
  <si>
    <r>
      <t>最大争</t>
    </r>
    <r>
      <rPr>
        <sz val="11"/>
        <color theme="1"/>
        <rFont val="游ゴシック"/>
        <family val="3"/>
        <charset val="134"/>
        <scheme val="minor"/>
      </rPr>
      <t>夺等级</t>
    </r>
    <phoneticPr fontId="4"/>
  </si>
  <si>
    <r>
      <t>法杖+手</t>
    </r>
    <r>
      <rPr>
        <sz val="11"/>
        <color theme="1"/>
        <rFont val="游ゴシック"/>
        <family val="3"/>
        <charset val="134"/>
        <scheme val="minor"/>
      </rPr>
      <t>环</t>
    </r>
    <phoneticPr fontId="4"/>
  </si>
  <si>
    <r>
      <t>荣誉之刃/刺</t>
    </r>
    <r>
      <rPr>
        <sz val="11"/>
        <color theme="1"/>
        <rFont val="游ゴシック"/>
        <family val="3"/>
        <charset val="134"/>
        <scheme val="minor"/>
      </rPr>
      <t>杀</t>
    </r>
    <r>
      <rPr>
        <sz val="11"/>
        <color theme="1"/>
        <rFont val="游ゴシック"/>
        <family val="2"/>
        <charset val="134"/>
        <scheme val="minor"/>
      </rPr>
      <t>弓</t>
    </r>
    <phoneticPr fontId="4"/>
  </si>
  <si>
    <r>
      <t>短杖+手</t>
    </r>
    <r>
      <rPr>
        <sz val="11"/>
        <color theme="1"/>
        <rFont val="游ゴシック"/>
        <family val="3"/>
        <charset val="134"/>
        <scheme val="minor"/>
      </rPr>
      <t>环</t>
    </r>
    <r>
      <rPr>
        <sz val="11"/>
        <color theme="1"/>
        <rFont val="游ゴシック"/>
        <family val="2"/>
        <charset val="134"/>
        <scheme val="minor"/>
      </rPr>
      <t>+破魔之心</t>
    </r>
    <phoneticPr fontId="4"/>
  </si>
  <si>
    <t>力量最大</t>
    <phoneticPr fontId="4"/>
  </si>
  <si>
    <r>
      <t>智力最大+</t>
    </r>
    <r>
      <rPr>
        <sz val="11"/>
        <color theme="1"/>
        <rFont val="游ゴシック"/>
        <family val="3"/>
        <charset val="134"/>
        <scheme val="minor"/>
      </rPr>
      <t>缎带</t>
    </r>
    <phoneticPr fontId="4"/>
  </si>
  <si>
    <t>武器</t>
    <phoneticPr fontId="1" type="noConversion"/>
  </si>
  <si>
    <t>手腕</t>
    <phoneticPr fontId="1" type="noConversion"/>
  </si>
  <si>
    <t>躯干</t>
    <phoneticPr fontId="1" type="noConversion"/>
  </si>
  <si>
    <t>头部</t>
    <phoneticPr fontId="1" type="noConversion"/>
  </si>
  <si>
    <t>单次花费</t>
    <phoneticPr fontId="4"/>
  </si>
  <si>
    <r>
      <t>累</t>
    </r>
    <r>
      <rPr>
        <sz val="11"/>
        <color theme="1"/>
        <rFont val="游ゴシック"/>
        <family val="3"/>
        <charset val="134"/>
        <scheme val="minor"/>
      </rPr>
      <t>计花费</t>
    </r>
    <phoneticPr fontId="4"/>
  </si>
  <si>
    <r>
      <t>持</t>
    </r>
    <r>
      <rPr>
        <sz val="11"/>
        <color theme="1"/>
        <rFont val="游ゴシック"/>
        <family val="3"/>
        <charset val="134"/>
        <scheme val="minor"/>
      </rPr>
      <t>续天数</t>
    </r>
    <phoneticPr fontId="4"/>
  </si>
  <si>
    <r>
      <t>平均花</t>
    </r>
    <r>
      <rPr>
        <sz val="11"/>
        <color theme="1"/>
        <rFont val="游ゴシック"/>
        <family val="3"/>
        <charset val="134"/>
        <scheme val="minor"/>
      </rPr>
      <t>费</t>
    </r>
    <phoneticPr fontId="4"/>
  </si>
  <si>
    <t>总点数</t>
    <phoneticPr fontId="4"/>
  </si>
  <si>
    <t>陨铁重剑</t>
    <phoneticPr fontId="1" type="noConversion"/>
  </si>
  <si>
    <t>L*20 (*2)</t>
    <phoneticPr fontId="1" type="noConversion"/>
  </si>
  <si>
    <t>L/5+30</t>
    <phoneticPr fontId="1" type="noConversion"/>
  </si>
  <si>
    <t>L/20+1</t>
    <phoneticPr fontId="1" type="noConversion"/>
  </si>
  <si>
    <r>
      <t>力量最大+重</t>
    </r>
    <r>
      <rPr>
        <sz val="11"/>
        <color theme="1"/>
        <rFont val="游ゴシック"/>
        <family val="3"/>
        <charset val="134"/>
        <scheme val="minor"/>
      </rPr>
      <t>剑</t>
    </r>
    <r>
      <rPr>
        <sz val="11"/>
        <color theme="1"/>
        <rFont val="游ゴシック"/>
        <family val="2"/>
        <charset val="134"/>
        <scheme val="minor"/>
      </rPr>
      <t>+手套+启程之</t>
    </r>
    <r>
      <rPr>
        <sz val="11"/>
        <color theme="1"/>
        <rFont val="游ゴシック"/>
        <family val="3"/>
        <charset val="134"/>
        <scheme val="minor"/>
      </rPr>
      <t>风</t>
    </r>
    <phoneticPr fontId="4"/>
  </si>
  <si>
    <t>L (*2)</t>
    <phoneticPr fontId="1" type="noConversion"/>
  </si>
  <si>
    <t>神秘效果</t>
    <phoneticPr fontId="1" type="noConversion"/>
  </si>
  <si>
    <r>
      <t>暴</t>
    </r>
    <r>
      <rPr>
        <sz val="11"/>
        <color theme="1"/>
        <rFont val="游ゴシック"/>
        <family val="3"/>
        <charset val="134"/>
        <scheme val="minor"/>
      </rPr>
      <t>击时</t>
    </r>
    <r>
      <rPr>
        <sz val="11"/>
        <color theme="1"/>
        <rFont val="游ゴシック"/>
        <family val="2"/>
        <charset val="134"/>
        <scheme val="minor"/>
      </rPr>
      <t>附</t>
    </r>
    <r>
      <rPr>
        <sz val="11"/>
        <color theme="1"/>
        <rFont val="游ゴシック"/>
        <family val="3"/>
        <charset val="134"/>
        <scheme val="minor"/>
      </rPr>
      <t>带(物理攻击力*50%)的绝对伤害</t>
    </r>
    <phoneticPr fontId="1" type="noConversion"/>
  </si>
  <si>
    <r>
      <t>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附</t>
    </r>
    <r>
      <rPr>
        <sz val="11"/>
        <color theme="1"/>
        <rFont val="游ゴシック"/>
        <family val="3"/>
        <charset val="134"/>
        <scheme val="minor"/>
      </rPr>
      <t>带(对方当前护盾</t>
    </r>
    <r>
      <rPr>
        <sz val="11"/>
        <color theme="1"/>
        <rFont val="游ゴシック"/>
        <family val="3"/>
        <charset val="136"/>
        <scheme val="minor"/>
      </rPr>
      <t>值</t>
    </r>
    <r>
      <rPr>
        <sz val="11"/>
        <color theme="1"/>
        <rFont val="游ゴシック"/>
        <family val="3"/>
        <charset val="134"/>
        <scheme val="minor"/>
      </rPr>
      <t>*30%)的物理伤害</t>
    </r>
    <phoneticPr fontId="1" type="noConversion"/>
  </si>
  <si>
    <r>
      <t>削弱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2"/>
        <charset val="134"/>
        <scheme val="minor"/>
      </rPr>
      <t>方40%的回血和回盾效果</t>
    </r>
    <phoneticPr fontId="1" type="noConversion"/>
  </si>
  <si>
    <r>
      <t>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率100%</t>
    </r>
    <phoneticPr fontId="1" type="noConversion"/>
  </si>
  <si>
    <r>
      <t>20%几率特殊暴</t>
    </r>
    <r>
      <rPr>
        <sz val="11"/>
        <color theme="1"/>
        <rFont val="游ゴシック"/>
        <family val="3"/>
        <charset val="134"/>
        <scheme val="minor"/>
      </rPr>
      <t>击，魔法伤害增加</t>
    </r>
    <r>
      <rPr>
        <sz val="11"/>
        <color theme="1"/>
        <rFont val="游ゴシック"/>
        <family val="2"/>
        <charset val="134"/>
        <scheme val="minor"/>
      </rPr>
      <t>100%</t>
    </r>
    <phoneticPr fontId="1" type="noConversion"/>
  </si>
  <si>
    <t>增加(对护盾吸血量*20%)的生命回复</t>
    <phoneticPr fontId="1" type="noConversion"/>
  </si>
  <si>
    <r>
      <t>星芒之盾(梦)的</t>
    </r>
    <r>
      <rPr>
        <sz val="11"/>
        <color theme="1"/>
        <rFont val="游ゴシック"/>
        <family val="3"/>
        <charset val="134"/>
        <scheme val="minor"/>
      </rPr>
      <t>护盾最大</t>
    </r>
    <r>
      <rPr>
        <sz val="11"/>
        <color theme="1"/>
        <rFont val="游ゴシック"/>
        <family val="3"/>
        <charset val="136"/>
        <scheme val="minor"/>
      </rPr>
      <t>值提升到</t>
    </r>
    <r>
      <rPr>
        <sz val="11"/>
        <color theme="1"/>
        <rFont val="游ゴシック"/>
        <family val="2"/>
        <charset val="134"/>
        <scheme val="minor"/>
      </rPr>
      <t>45%，减速效果提升到4%</t>
    </r>
    <phoneticPr fontId="1" type="noConversion"/>
  </si>
  <si>
    <r>
      <t>樱</t>
    </r>
    <r>
      <rPr>
        <sz val="11"/>
        <color rgb="FFFF0000"/>
        <rFont val="游ゴシック"/>
        <family val="3"/>
        <charset val="128"/>
        <scheme val="minor"/>
      </rPr>
      <t>桃</t>
    </r>
    <r>
      <rPr>
        <sz val="11"/>
        <color rgb="FFFF0000"/>
        <rFont val="游ゴシック"/>
        <family val="3"/>
        <charset val="134"/>
        <scheme val="minor"/>
      </rPr>
      <t>头饰</t>
    </r>
    <phoneticPr fontId="1" type="noConversion"/>
  </si>
  <si>
    <r>
      <t>附加卡片等</t>
    </r>
    <r>
      <rPr>
        <sz val="11"/>
        <color theme="1"/>
        <rFont val="游ゴシック"/>
        <family val="3"/>
        <charset val="134"/>
        <scheme val="minor"/>
      </rPr>
      <t>级*10的生命、护盾、回血、回盾，卡片等级*1的物理魔法减伤</t>
    </r>
    <phoneticPr fontId="1" type="noConversion"/>
  </si>
  <si>
    <t>a=物理穿透%  x=力量+附加物穿</t>
    <phoneticPr fontId="1" type="noConversion"/>
  </si>
  <si>
    <r>
      <t>物攻/物</t>
    </r>
    <r>
      <rPr>
        <sz val="11"/>
        <color theme="1"/>
        <rFont val="游ゴシック"/>
        <family val="3"/>
        <charset val="134"/>
        <scheme val="minor"/>
      </rPr>
      <t>伤</t>
    </r>
    <phoneticPr fontId="1" type="noConversion"/>
  </si>
  <si>
    <r>
      <t>魔攻/魔</t>
    </r>
    <r>
      <rPr>
        <sz val="11"/>
        <color theme="1"/>
        <rFont val="游ゴシック"/>
        <family val="3"/>
        <charset val="134"/>
        <scheme val="minor"/>
      </rPr>
      <t>伤</t>
    </r>
    <phoneticPr fontId="1" type="noConversion"/>
  </si>
  <si>
    <t>绝攻/绝伤</t>
    <phoneticPr fontId="1" type="noConversion"/>
  </si>
  <si>
    <t>其他影响要素</t>
    <phoneticPr fontId="1" type="noConversion"/>
  </si>
  <si>
    <r>
      <t>剧</t>
    </r>
    <r>
      <rPr>
        <sz val="11"/>
        <color theme="1"/>
        <rFont val="游ゴシック"/>
        <family val="2"/>
        <charset val="134"/>
        <scheme val="minor"/>
      </rPr>
      <t>毒蛛网：魔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 xml:space="preserve">+=魔攻  </t>
    </r>
    <r>
      <rPr>
        <sz val="11"/>
        <color theme="1"/>
        <rFont val="游ゴシック"/>
        <family val="3"/>
        <charset val="134"/>
        <scheme val="minor"/>
      </rPr>
      <t>对手</t>
    </r>
    <r>
      <rPr>
        <sz val="11"/>
        <color theme="1"/>
        <rFont val="游ゴシック"/>
        <family val="2"/>
        <charset val="134"/>
        <scheme val="minor"/>
      </rPr>
      <t>减速20%</t>
    </r>
    <phoneticPr fontId="1" type="noConversion"/>
  </si>
  <si>
    <r>
      <t>灵魂爆燃：魔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盾*0.3  盾回+=最大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盾*0.1</t>
    </r>
    <phoneticPr fontId="1" type="noConversion"/>
  </si>
  <si>
    <r>
      <t>肉球嘲</t>
    </r>
    <r>
      <rPr>
        <sz val="11"/>
        <color theme="1"/>
        <rFont val="游ゴシック"/>
        <family val="3"/>
        <charset val="134"/>
        <scheme val="minor"/>
      </rPr>
      <t>讽</t>
    </r>
    <r>
      <rPr>
        <sz val="11"/>
        <color theme="1"/>
        <rFont val="游ゴシック"/>
        <family val="2"/>
        <charset val="134"/>
        <scheme val="minor"/>
      </rPr>
      <t>：物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+=最大生命*0.2  命回+=最大生命*0.3</t>
    </r>
    <phoneticPr fontId="1" type="noConversion"/>
  </si>
  <si>
    <r>
      <t>三</t>
    </r>
    <r>
      <rPr>
        <sz val="11"/>
        <color theme="1"/>
        <rFont val="游ゴシック"/>
        <family val="3"/>
        <charset val="134"/>
        <scheme val="minor"/>
      </rPr>
      <t>连击</t>
    </r>
    <r>
      <rPr>
        <sz val="11"/>
        <color theme="1"/>
        <rFont val="游ゴシック"/>
        <family val="2"/>
        <charset val="134"/>
        <scheme val="minor"/>
      </rPr>
      <t>：物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+=物攻*3  命回+=最大生命*0.1</t>
    </r>
    <phoneticPr fontId="1" type="noConversion"/>
  </si>
  <si>
    <r>
      <t>理</t>
    </r>
    <r>
      <rPr>
        <sz val="11"/>
        <color theme="1"/>
        <rFont val="游ゴシック"/>
        <family val="3"/>
        <charset val="134"/>
        <scheme val="minor"/>
      </rPr>
      <t>论</t>
    </r>
    <r>
      <rPr>
        <sz val="11"/>
        <color theme="1"/>
        <rFont val="游ゴシック"/>
        <family val="2"/>
        <charset val="134"/>
        <scheme val="minor"/>
      </rPr>
      <t>最大数</t>
    </r>
    <r>
      <rPr>
        <sz val="11"/>
        <color theme="1"/>
        <rFont val="游ゴシック"/>
        <family val="3"/>
        <charset val="136"/>
        <scheme val="minor"/>
      </rPr>
      <t>值</t>
    </r>
    <phoneticPr fontId="4"/>
  </si>
  <si>
    <t>属性</t>
    <phoneticPr fontId="4"/>
  </si>
  <si>
    <t>L*1</t>
    <phoneticPr fontId="1" type="noConversion"/>
  </si>
  <si>
    <t>L*12</t>
    <phoneticPr fontId="1" type="noConversion"/>
  </si>
  <si>
    <t>L*2.5</t>
    <phoneticPr fontId="1" type="noConversion"/>
  </si>
  <si>
    <t>0</t>
    <phoneticPr fontId="1" type="noConversion"/>
  </si>
  <si>
    <t>50%</t>
    <phoneticPr fontId="1" type="noConversion"/>
  </si>
  <si>
    <t>L*2.7</t>
    <phoneticPr fontId="1" type="noConversion"/>
  </si>
  <si>
    <t>L*33</t>
    <phoneticPr fontId="1" type="noConversion"/>
  </si>
  <si>
    <t>x=(体魄+意志)*35*(1+力量*0.005)*(1+最大生命%)+附加生命</t>
    <phoneticPr fontId="1" type="noConversion"/>
  </si>
  <si>
    <t>L*300</t>
    <phoneticPr fontId="1" type="noConversion"/>
  </si>
  <si>
    <t>L*500</t>
    <phoneticPr fontId="1" type="noConversion"/>
  </si>
  <si>
    <t>单项点数概率分布</t>
    <phoneticPr fontId="4"/>
  </si>
  <si>
    <r>
      <t>最大随机n次</t>
    </r>
    <r>
      <rPr>
        <sz val="11"/>
        <color theme="1"/>
        <rFont val="游ゴシック"/>
        <family val="3"/>
        <charset val="134"/>
        <scheme val="minor"/>
      </rPr>
      <t>时的</t>
    </r>
    <r>
      <rPr>
        <sz val="11"/>
        <color theme="1"/>
        <rFont val="游ゴシック"/>
        <family val="2"/>
        <charset val="134"/>
        <scheme val="minor"/>
      </rPr>
      <t>期望</t>
    </r>
    <r>
      <rPr>
        <sz val="11"/>
        <color theme="1"/>
        <rFont val="游ゴシック"/>
        <family val="3"/>
        <charset val="136"/>
        <scheme val="minor"/>
      </rPr>
      <t>值</t>
    </r>
    <phoneticPr fontId="4"/>
  </si>
  <si>
    <r>
      <t>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符点数</t>
    </r>
    <phoneticPr fontId="4"/>
  </si>
  <si>
    <r>
      <t>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符百分比</t>
    </r>
    <phoneticPr fontId="4"/>
  </si>
  <si>
    <t>剑盾+神秘荆棘甲+铁甲尖刺+反伤护符</t>
    <phoneticPr fontId="4"/>
  </si>
  <si>
    <t>A1</t>
    <phoneticPr fontId="4"/>
  </si>
  <si>
    <t>A2</t>
    <phoneticPr fontId="4"/>
  </si>
  <si>
    <t>A3G</t>
    <phoneticPr fontId="4"/>
  </si>
  <si>
    <t>A3Y</t>
    <phoneticPr fontId="4"/>
  </si>
  <si>
    <t>A4</t>
    <phoneticPr fontId="4"/>
  </si>
  <si>
    <t>A5</t>
    <phoneticPr fontId="4"/>
  </si>
  <si>
    <t>G1</t>
    <phoneticPr fontId="4"/>
  </si>
  <si>
    <t>G2G</t>
    <phoneticPr fontId="4"/>
  </si>
  <si>
    <t>G2Y</t>
    <phoneticPr fontId="4"/>
  </si>
  <si>
    <t>G3</t>
    <phoneticPr fontId="4"/>
  </si>
  <si>
    <t>SUM</t>
    <phoneticPr fontId="4"/>
  </si>
  <si>
    <t>A1-A2</t>
    <phoneticPr fontId="4"/>
  </si>
  <si>
    <t>A2-A3G</t>
    <phoneticPr fontId="4"/>
  </si>
  <si>
    <t>A3G-A3Y</t>
    <phoneticPr fontId="4"/>
  </si>
  <si>
    <t>A3Y-A4</t>
    <phoneticPr fontId="4"/>
  </si>
  <si>
    <t>A4-A5</t>
    <phoneticPr fontId="4"/>
  </si>
  <si>
    <t>G1-G2G</t>
    <phoneticPr fontId="4"/>
  </si>
  <si>
    <t>G2G-G2Y</t>
    <phoneticPr fontId="4"/>
  </si>
  <si>
    <t>G2Y-G3</t>
    <phoneticPr fontId="4"/>
  </si>
  <si>
    <t>MIN</t>
    <phoneticPr fontId="4"/>
  </si>
  <si>
    <t>-</t>
    <phoneticPr fontId="4"/>
  </si>
  <si>
    <t>MAX</t>
    <phoneticPr fontId="4"/>
  </si>
  <si>
    <t>A</t>
    <phoneticPr fontId="4"/>
  </si>
  <si>
    <t>G</t>
    <phoneticPr fontId="4"/>
  </si>
  <si>
    <t>C</t>
    <phoneticPr fontId="4"/>
  </si>
  <si>
    <t>稀有(绿)</t>
    <phoneticPr fontId="4"/>
  </si>
  <si>
    <r>
      <t>史</t>
    </r>
    <r>
      <rPr>
        <sz val="11"/>
        <color theme="1"/>
        <rFont val="游ゴシック"/>
        <family val="3"/>
        <charset val="134"/>
        <scheme val="minor"/>
      </rPr>
      <t>诗(黄)</t>
    </r>
    <phoneticPr fontId="4"/>
  </si>
  <si>
    <t>传奇(红)</t>
    <phoneticPr fontId="4"/>
  </si>
  <si>
    <r>
      <t>合</t>
    </r>
    <r>
      <rPr>
        <sz val="11"/>
        <color theme="1"/>
        <rFont val="游ゴシック"/>
        <family val="3"/>
        <charset val="134"/>
        <scheme val="minor"/>
      </rPr>
      <t>计</t>
    </r>
    <phoneticPr fontId="4"/>
  </si>
  <si>
    <t>伤害反弹+30%</t>
    <phoneticPr fontId="1" type="noConversion"/>
  </si>
  <si>
    <r>
      <t>魔力</t>
    </r>
    <r>
      <rPr>
        <sz val="11"/>
        <color theme="1"/>
        <rFont val="游ゴシック"/>
        <family val="3"/>
        <charset val="134"/>
        <scheme val="minor"/>
      </rPr>
      <t>压</t>
    </r>
    <r>
      <rPr>
        <sz val="11"/>
        <color theme="1"/>
        <rFont val="游ゴシック"/>
        <family val="2"/>
        <charset val="134"/>
        <scheme val="minor"/>
      </rPr>
      <t>制(默)增加60%技能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害，第一</t>
    </r>
    <r>
      <rPr>
        <sz val="11"/>
        <color theme="1"/>
        <rFont val="游ゴシック"/>
        <family val="3"/>
        <charset val="134"/>
        <scheme val="minor"/>
      </rPr>
      <t>击必释放技能</t>
    </r>
    <phoneticPr fontId="1" type="noConversion"/>
  </si>
  <si>
    <r>
      <t>星火宝石(艾)的效果翻倍 血精宝石</t>
    </r>
    <r>
      <rPr>
        <sz val="11"/>
        <color theme="1"/>
        <rFont val="游ゴシック"/>
        <family val="3"/>
        <charset val="134"/>
        <scheme val="minor"/>
      </rPr>
      <t>伤害增加</t>
    </r>
    <r>
      <rPr>
        <sz val="11"/>
        <color theme="1"/>
        <rFont val="游ゴシック"/>
        <family val="2"/>
        <charset val="134"/>
        <scheme val="minor"/>
      </rPr>
      <t>(星火*15%)</t>
    </r>
    <phoneticPr fontId="1" type="noConversion"/>
  </si>
  <si>
    <r>
      <t>达到最大数</t>
    </r>
    <r>
      <rPr>
        <sz val="11"/>
        <color theme="1"/>
        <rFont val="游ゴシック"/>
        <family val="3"/>
        <charset val="136"/>
        <scheme val="minor"/>
      </rPr>
      <t>值</t>
    </r>
    <r>
      <rPr>
        <sz val="11"/>
        <color theme="1"/>
        <rFont val="游ゴシック"/>
        <family val="3"/>
        <charset val="134"/>
        <scheme val="minor"/>
      </rPr>
      <t>的条件（装备均为满级150%属性，护符点数最大）</t>
    </r>
    <phoneticPr fontId="4"/>
  </si>
  <si>
    <t>L/5+50</t>
    <phoneticPr fontId="1" type="noConversion"/>
  </si>
  <si>
    <t>L/20+10</t>
    <phoneticPr fontId="1" type="noConversion"/>
  </si>
  <si>
    <t>L/15+10</t>
    <phoneticPr fontId="1" type="noConversion"/>
  </si>
  <si>
    <t>L*5</t>
    <phoneticPr fontId="1" type="noConversion"/>
  </si>
  <si>
    <t>L*20</t>
    <phoneticPr fontId="1" type="noConversion"/>
  </si>
  <si>
    <r>
      <t>被攻击时回复(10%自身最大生命</t>
    </r>
    <r>
      <rPr>
        <sz val="11"/>
        <color theme="1"/>
        <rFont val="游ゴシック"/>
        <family val="3"/>
        <charset val="136"/>
        <scheme val="minor"/>
      </rPr>
      <t>值</t>
    </r>
    <r>
      <rPr>
        <sz val="11"/>
        <color theme="1"/>
        <rFont val="游ゴシック"/>
        <family val="3"/>
        <charset val="134"/>
        <scheme val="minor"/>
      </rPr>
      <t>)</t>
    </r>
    <phoneticPr fontId="1" type="noConversion"/>
  </si>
  <si>
    <r>
      <t>力量最大+</t>
    </r>
    <r>
      <rPr>
        <sz val="11"/>
        <color theme="1"/>
        <rFont val="游ゴシック"/>
        <family val="3"/>
        <charset val="134"/>
        <scheme val="minor"/>
      </rPr>
      <t>长枪</t>
    </r>
    <r>
      <rPr>
        <sz val="11"/>
        <color theme="1"/>
        <rFont val="游ゴシック"/>
        <family val="2"/>
        <charset val="134"/>
        <scheme val="minor"/>
      </rPr>
      <t>+手套+启程之</t>
    </r>
    <r>
      <rPr>
        <sz val="11"/>
        <color theme="1"/>
        <rFont val="游ゴシック"/>
        <family val="3"/>
        <charset val="134"/>
        <scheme val="minor"/>
      </rPr>
      <t>风</t>
    </r>
    <phoneticPr fontId="4"/>
  </si>
  <si>
    <t>剑/弓/短杖/剑盾/长枪+秃鹫+血精宝石+鲜血渴望+吸血护符</t>
    <phoneticPr fontId="4"/>
  </si>
  <si>
    <r>
      <t>木甲+</t>
    </r>
    <r>
      <rPr>
        <sz val="11"/>
        <color theme="1"/>
        <rFont val="游ゴシック"/>
        <family val="3"/>
        <charset val="134"/>
        <scheme val="minor"/>
      </rPr>
      <t>头巾</t>
    </r>
    <r>
      <rPr>
        <sz val="11"/>
        <color theme="1"/>
        <rFont val="游ゴシック"/>
        <family val="2"/>
        <charset val="134"/>
        <scheme val="minor"/>
      </rPr>
      <t>/</t>
    </r>
    <r>
      <rPr>
        <sz val="11"/>
        <color theme="1"/>
        <rFont val="游ゴシック"/>
        <family val="3"/>
        <charset val="134"/>
        <scheme val="minor"/>
      </rPr>
      <t>发饰</t>
    </r>
    <r>
      <rPr>
        <sz val="11"/>
        <color theme="1"/>
        <rFont val="游ゴシック"/>
        <family val="2"/>
        <charset val="134"/>
        <scheme val="minor"/>
      </rPr>
      <t>+启程之誓</t>
    </r>
    <phoneticPr fontId="4"/>
  </si>
  <si>
    <t>木甲+缎带</t>
    <phoneticPr fontId="4"/>
  </si>
  <si>
    <r>
      <t>荣誉之刃/刺</t>
    </r>
    <r>
      <rPr>
        <sz val="11"/>
        <color theme="1"/>
        <rFont val="游ゴシック"/>
        <family val="3"/>
        <charset val="134"/>
        <scheme val="minor"/>
      </rPr>
      <t>杀</t>
    </r>
    <r>
      <rPr>
        <sz val="11"/>
        <color theme="1"/>
        <rFont val="游ゴシック"/>
        <family val="2"/>
        <charset val="134"/>
        <scheme val="minor"/>
      </rPr>
      <t>弓/</t>
    </r>
    <r>
      <rPr>
        <sz val="11"/>
        <color theme="1"/>
        <rFont val="游ゴシック"/>
        <family val="3"/>
        <charset val="134"/>
        <scheme val="minor"/>
      </rPr>
      <t>长枪</t>
    </r>
    <r>
      <rPr>
        <sz val="11"/>
        <color theme="1"/>
        <rFont val="游ゴシック"/>
        <family val="2"/>
        <charset val="134"/>
        <scheme val="minor"/>
      </rPr>
      <t>+破壁之心</t>
    </r>
    <phoneticPr fontId="4"/>
  </si>
  <si>
    <t>挑战斗篷</t>
    <phoneticPr fontId="1" type="noConversion"/>
  </si>
  <si>
    <t>L/5+50</t>
    <phoneticPr fontId="1" type="noConversion"/>
  </si>
  <si>
    <t>L*100</t>
    <phoneticPr fontId="1" type="noConversion"/>
  </si>
  <si>
    <t>L</t>
    <phoneticPr fontId="1" type="noConversion"/>
  </si>
  <si>
    <t>L*5</t>
    <phoneticPr fontId="1" type="noConversion"/>
  </si>
  <si>
    <t>L*60</t>
    <phoneticPr fontId="1" type="noConversion"/>
  </si>
  <si>
    <r>
      <t>护盾最大</t>
    </r>
    <r>
      <rPr>
        <sz val="11"/>
        <color theme="1"/>
        <rFont val="游ゴシック"/>
        <family val="3"/>
        <charset val="136"/>
        <scheme val="minor"/>
      </rPr>
      <t>值+50%</t>
    </r>
    <phoneticPr fontId="1" type="noConversion"/>
  </si>
  <si>
    <r>
      <t>木甲/斗篷+</t>
    </r>
    <r>
      <rPr>
        <sz val="11"/>
        <color theme="1"/>
        <rFont val="游ゴシック"/>
        <family val="3"/>
        <charset val="134"/>
        <scheme val="minor"/>
      </rPr>
      <t>头巾</t>
    </r>
    <r>
      <rPr>
        <sz val="11"/>
        <color theme="1"/>
        <rFont val="游ゴシック"/>
        <family val="2"/>
        <charset val="134"/>
        <scheme val="minor"/>
      </rPr>
      <t>+启程之誓</t>
    </r>
    <phoneticPr fontId="4"/>
  </si>
  <si>
    <t>被攻击回合，攻击方50%的物理伤害装换为魔法伤害</t>
    <phoneticPr fontId="1" type="noConversion"/>
  </si>
  <si>
    <r>
      <t>精神</t>
    </r>
    <r>
      <rPr>
        <sz val="11"/>
        <color theme="1"/>
        <rFont val="游ゴシック"/>
        <family val="3"/>
        <charset val="134"/>
        <scheme val="minor"/>
      </rPr>
      <t>创伤</t>
    </r>
    <r>
      <rPr>
        <sz val="11"/>
        <color theme="1"/>
        <rFont val="游ゴシック"/>
        <family val="2"/>
        <charset val="134"/>
        <scheme val="minor"/>
      </rPr>
      <t>(光)：回盾倍率-=0.75</t>
    </r>
    <phoneticPr fontId="1" type="noConversion"/>
  </si>
  <si>
    <r>
      <t>元气无限(琳)固定回复5%生命最大</t>
    </r>
    <r>
      <rPr>
        <sz val="11"/>
        <color theme="1"/>
        <rFont val="游ゴシック"/>
        <family val="3"/>
        <charset val="136"/>
        <scheme val="minor"/>
      </rPr>
      <t>值</t>
    </r>
    <phoneticPr fontId="1" type="noConversion"/>
  </si>
  <si>
    <t>L/15+1 (*3)</t>
    <phoneticPr fontId="1" type="noConversion"/>
  </si>
  <si>
    <r>
      <t>启程之</t>
    </r>
    <r>
      <rPr>
        <sz val="11"/>
        <color theme="1"/>
        <rFont val="游ゴシック"/>
        <family val="3"/>
        <charset val="134"/>
        <scheme val="minor"/>
      </rPr>
      <t>风</t>
    </r>
    <r>
      <rPr>
        <sz val="11"/>
        <color theme="1"/>
        <rFont val="游ゴシック"/>
        <family val="2"/>
        <charset val="134"/>
        <scheme val="minor"/>
      </rPr>
      <t>(光)：攻速+=20*(W+1)
等</t>
    </r>
    <r>
      <rPr>
        <sz val="11"/>
        <color theme="1"/>
        <rFont val="游ゴシック"/>
        <family val="3"/>
        <charset val="134"/>
        <scheme val="minor"/>
      </rPr>
      <t>级压</t>
    </r>
    <r>
      <rPr>
        <sz val="11"/>
        <color theme="1"/>
        <rFont val="游ゴシック"/>
        <family val="2"/>
        <charset val="134"/>
        <scheme val="minor"/>
      </rPr>
      <t>制(光)：攻速+=3*等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 xml:space="preserve">差
</t>
    </r>
    <r>
      <rPr>
        <sz val="11"/>
        <color theme="1"/>
        <rFont val="游ゴシック"/>
        <family val="3"/>
        <charset val="134"/>
        <scheme val="minor"/>
      </rPr>
      <t>飓风之力</t>
    </r>
    <r>
      <rPr>
        <sz val="11"/>
        <color theme="1"/>
        <rFont val="游ゴシック"/>
        <family val="2"/>
        <charset val="134"/>
        <scheme val="minor"/>
      </rPr>
      <t xml:space="preserve">(光)：攻速*=1.3
</t>
    </r>
    <r>
      <rPr>
        <sz val="11"/>
        <color theme="1"/>
        <rFont val="游ゴシック"/>
        <family val="3"/>
        <charset val="134"/>
        <scheme val="minor"/>
      </rPr>
      <t>聪颖过人</t>
    </r>
    <r>
      <rPr>
        <sz val="11"/>
        <color theme="1"/>
        <rFont val="游ゴシック"/>
        <family val="2"/>
        <charset val="134"/>
        <scheme val="minor"/>
      </rPr>
      <t>(舞)：攻速*=1.2</t>
    </r>
    <phoneticPr fontId="1" type="noConversion"/>
  </si>
  <si>
    <r>
      <t>鲜</t>
    </r>
    <r>
      <rPr>
        <sz val="11"/>
        <color theme="1"/>
        <rFont val="游ゴシック"/>
        <family val="3"/>
        <charset val="134"/>
        <scheme val="minor"/>
      </rPr>
      <t>血渴望(光)：吸血%+=0.1
血精宝石(艾)：吸血%+=0.15</t>
    </r>
    <phoneticPr fontId="1" type="noConversion"/>
  </si>
  <si>
    <r>
      <t>伤</t>
    </r>
    <r>
      <rPr>
        <sz val="11"/>
        <color theme="1"/>
        <rFont val="游ゴシック"/>
        <family val="2"/>
        <charset val="134"/>
        <scheme val="minor"/>
      </rPr>
      <t>口</t>
    </r>
    <r>
      <rPr>
        <sz val="11"/>
        <color theme="1"/>
        <rFont val="游ゴシック"/>
        <family val="3"/>
        <charset val="134"/>
        <scheme val="minor"/>
      </rPr>
      <t>恶</t>
    </r>
    <r>
      <rPr>
        <sz val="11"/>
        <color theme="1"/>
        <rFont val="游ゴシック"/>
        <family val="2"/>
        <charset val="134"/>
        <scheme val="minor"/>
      </rPr>
      <t xml:space="preserve">化(光)：回血倍率-=0.75
</t>
    </r>
    <r>
      <rPr>
        <sz val="11"/>
        <color theme="1"/>
        <rFont val="游ゴシック"/>
        <family val="3"/>
        <charset val="134"/>
        <scheme val="minor"/>
      </rPr>
      <t>鲜血渴望</t>
    </r>
    <r>
      <rPr>
        <sz val="11"/>
        <color theme="1"/>
        <rFont val="游ゴシック"/>
        <family val="2"/>
        <charset val="134"/>
        <scheme val="minor"/>
      </rPr>
      <t>(光)：回血倍率+=0.1
蝴蝶之咒(伊)：回血倍率=MAX(回血倍率,1)</t>
    </r>
    <phoneticPr fontId="1" type="noConversion"/>
  </si>
  <si>
    <t>铁甲尖刺(光)：反伤%+=0.2</t>
    <phoneticPr fontId="1" type="noConversion"/>
  </si>
  <si>
    <r>
      <t>钝</t>
    </r>
    <r>
      <rPr>
        <sz val="11"/>
        <color theme="1"/>
        <rFont val="游ゴシック"/>
        <family val="2"/>
        <charset val="134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锋</t>
    </r>
    <r>
      <rPr>
        <sz val="11"/>
        <color theme="1"/>
        <rFont val="游ゴシック"/>
        <family val="2"/>
        <charset val="134"/>
        <scheme val="minor"/>
      </rPr>
      <t>芒(光)：暴穿%*=0.65</t>
    </r>
    <phoneticPr fontId="1" type="noConversion"/>
  </si>
  <si>
    <t>L*600</t>
    <phoneticPr fontId="1" type="noConversion"/>
  </si>
  <si>
    <t>L*3</t>
    <phoneticPr fontId="1" type="noConversion"/>
  </si>
  <si>
    <t>50%</t>
    <phoneticPr fontId="1" type="noConversion"/>
  </si>
  <si>
    <t>0%</t>
    <phoneticPr fontId="1" type="noConversion"/>
  </si>
  <si>
    <t>L*1</t>
    <phoneticPr fontId="1" type="noConversion"/>
  </si>
  <si>
    <t>0</t>
    <phoneticPr fontId="1" type="noConversion"/>
  </si>
  <si>
    <t>迅捷魔蛛</t>
    <phoneticPr fontId="1" type="noConversion"/>
  </si>
  <si>
    <t>L*10</t>
    <phoneticPr fontId="1" type="noConversion"/>
  </si>
  <si>
    <t>L*400</t>
    <phoneticPr fontId="1" type="noConversion"/>
  </si>
  <si>
    <t>L*2</t>
    <phoneticPr fontId="1" type="noConversion"/>
  </si>
  <si>
    <t>0%</t>
    <phoneticPr fontId="1" type="noConversion"/>
  </si>
  <si>
    <t>0</t>
    <phoneticPr fontId="1" type="noConversion"/>
  </si>
  <si>
    <t>L*3</t>
    <phoneticPr fontId="1" type="noConversion"/>
  </si>
  <si>
    <t>L*1</t>
    <phoneticPr fontId="1" type="noConversion"/>
  </si>
  <si>
    <r>
      <t>剧</t>
    </r>
    <r>
      <rPr>
        <sz val="11"/>
        <color theme="1"/>
        <rFont val="游ゴシック"/>
        <family val="2"/>
        <charset val="134"/>
        <scheme val="minor"/>
      </rPr>
      <t>毒之咬：魔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+=魔攻*5</t>
    </r>
    <phoneticPr fontId="1" type="noConversion"/>
  </si>
  <si>
    <r>
      <t>食</t>
    </r>
    <r>
      <rPr>
        <sz val="11"/>
        <color theme="1"/>
        <rFont val="游ゴシック"/>
        <family val="3"/>
        <charset val="134"/>
        <scheme val="minor"/>
      </rPr>
      <t>铁兽</t>
    </r>
    <phoneticPr fontId="1" type="noConversion"/>
  </si>
  <si>
    <t>L*600</t>
    <phoneticPr fontId="1" type="noConversion"/>
  </si>
  <si>
    <t>0</t>
    <phoneticPr fontId="1" type="noConversion"/>
  </si>
  <si>
    <t>1</t>
    <phoneticPr fontId="1" type="noConversion"/>
  </si>
  <si>
    <t>0%</t>
    <phoneticPr fontId="1" type="noConversion"/>
  </si>
  <si>
    <t>L*80</t>
    <phoneticPr fontId="1" type="noConversion"/>
  </si>
  <si>
    <t>L*2</t>
    <phoneticPr fontId="1" type="noConversion"/>
  </si>
  <si>
    <r>
      <t>天</t>
    </r>
    <r>
      <rPr>
        <sz val="11"/>
        <color theme="1"/>
        <rFont val="游ゴシック"/>
        <family val="3"/>
        <charset val="134"/>
        <scheme val="minor"/>
      </rPr>
      <t>赋</t>
    </r>
    <phoneticPr fontId="1" type="noConversion"/>
  </si>
  <si>
    <t>伤口恶化+精神创伤+铁甲尖刺+忍无可忍+绝对底线</t>
    <phoneticPr fontId="1" type="noConversion"/>
  </si>
  <si>
    <t>伤口恶化+精神创伤+忍无可忍+午时已到+绝对底线</t>
    <phoneticPr fontId="1" type="noConversion"/>
  </si>
  <si>
    <t>削骨之痛+伤口恶化+精神创伤+热血战魂+午时已到+绝对底线</t>
    <phoneticPr fontId="1" type="noConversion"/>
  </si>
  <si>
    <t>L*5</t>
    <phoneticPr fontId="1" type="noConversion"/>
  </si>
  <si>
    <t>30%</t>
    <phoneticPr fontId="1" type="noConversion"/>
  </si>
  <si>
    <r>
      <t>肉</t>
    </r>
    <r>
      <rPr>
        <sz val="11"/>
        <color theme="1"/>
        <rFont val="游ゴシック"/>
        <family val="3"/>
        <charset val="134"/>
        <scheme val="minor"/>
      </rPr>
      <t>弹冲击</t>
    </r>
    <r>
      <rPr>
        <sz val="11"/>
        <color theme="1"/>
        <rFont val="游ゴシック"/>
        <family val="2"/>
        <charset val="134"/>
        <scheme val="minor"/>
      </rPr>
      <t>：物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+=最大生命*0.4</t>
    </r>
    <phoneticPr fontId="1" type="noConversion"/>
  </si>
  <si>
    <t>L*1</t>
    <phoneticPr fontId="1" type="noConversion"/>
  </si>
  <si>
    <t>L*3</t>
    <phoneticPr fontId="1" type="noConversion"/>
  </si>
  <si>
    <t>魔灯之灵</t>
    <phoneticPr fontId="1" type="noConversion"/>
  </si>
  <si>
    <r>
      <t>六眼</t>
    </r>
    <r>
      <rPr>
        <sz val="11"/>
        <color theme="1"/>
        <rFont val="游ゴシック"/>
        <family val="3"/>
        <charset val="134"/>
        <scheme val="minor"/>
      </rPr>
      <t>飞鱼</t>
    </r>
    <phoneticPr fontId="1" type="noConversion"/>
  </si>
  <si>
    <t>晶刺豪猪</t>
    <phoneticPr fontId="1" type="noConversion"/>
  </si>
  <si>
    <t>L*900</t>
    <phoneticPr fontId="1" type="noConversion"/>
  </si>
  <si>
    <t>80%</t>
    <phoneticPr fontId="1" type="noConversion"/>
  </si>
  <si>
    <t>L*30</t>
    <phoneticPr fontId="1" type="noConversion"/>
  </si>
  <si>
    <t>圣盾祝福+伤口恶化+精神创伤+铁甲尖刺+绝对底线</t>
    <phoneticPr fontId="1" type="noConversion"/>
  </si>
  <si>
    <r>
      <t>五连击</t>
    </r>
    <r>
      <rPr>
        <sz val="11"/>
        <color theme="1"/>
        <rFont val="游ゴシック"/>
        <family val="2"/>
        <charset val="134"/>
        <scheme val="minor"/>
      </rPr>
      <t>：物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+=物攻*5</t>
    </r>
    <phoneticPr fontId="1" type="noConversion"/>
  </si>
  <si>
    <t>L*400</t>
    <phoneticPr fontId="1" type="noConversion"/>
  </si>
  <si>
    <t>L*8</t>
    <phoneticPr fontId="1" type="noConversion"/>
  </si>
  <si>
    <t>复合护盾+伤口恶化+精神创伤+忍无可忍+绝对底线</t>
    <phoneticPr fontId="1" type="noConversion"/>
  </si>
  <si>
    <r>
      <t>灵魂爆燃：魔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2"/>
        <charset val="134"/>
        <scheme val="minor"/>
      </rPr>
      <t>+=最大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盾*0.4</t>
    </r>
    <phoneticPr fontId="1" type="noConversion"/>
  </si>
  <si>
    <t>L*9</t>
    <phoneticPr fontId="1" type="noConversion"/>
  </si>
  <si>
    <t>L*40</t>
    <phoneticPr fontId="1" type="noConversion"/>
  </si>
  <si>
    <t>20%</t>
    <phoneticPr fontId="1" type="noConversion"/>
  </si>
  <si>
    <t>1</t>
    <phoneticPr fontId="1" type="noConversion"/>
  </si>
  <si>
    <t>L*900</t>
    <phoneticPr fontId="1" type="noConversion"/>
  </si>
  <si>
    <t>L*3</t>
    <phoneticPr fontId="1" type="noConversion"/>
  </si>
  <si>
    <t>0%</t>
    <phoneticPr fontId="1" type="noConversion"/>
  </si>
  <si>
    <t>0</t>
    <phoneticPr fontId="1" type="noConversion"/>
  </si>
  <si>
    <t>L*5</t>
    <phoneticPr fontId="1" type="noConversion"/>
  </si>
  <si>
    <t>L*30</t>
    <phoneticPr fontId="1" type="noConversion"/>
  </si>
  <si>
    <t>L*10</t>
    <phoneticPr fontId="1" type="noConversion"/>
  </si>
  <si>
    <t>L*400</t>
    <phoneticPr fontId="1" type="noConversion"/>
  </si>
  <si>
    <t>L*9</t>
    <phoneticPr fontId="1" type="noConversion"/>
  </si>
  <si>
    <t>L*40</t>
    <phoneticPr fontId="1" type="noConversion"/>
  </si>
  <si>
    <t>L*4</t>
    <phoneticPr fontId="1" type="noConversion"/>
  </si>
  <si>
    <t>L*2</t>
    <phoneticPr fontId="1" type="noConversion"/>
  </si>
  <si>
    <t>L*8</t>
    <phoneticPr fontId="1" type="noConversion"/>
  </si>
  <si>
    <t>L*600</t>
    <phoneticPr fontId="1" type="noConversion"/>
  </si>
  <si>
    <t>L*1</t>
    <phoneticPr fontId="1" type="noConversion"/>
  </si>
  <si>
    <t>L*80</t>
    <phoneticPr fontId="1" type="noConversion"/>
  </si>
  <si>
    <t>30%</t>
    <phoneticPr fontId="1" type="noConversion"/>
  </si>
  <si>
    <t>80%</t>
    <phoneticPr fontId="1" type="noConversion"/>
  </si>
  <si>
    <t>L*6</t>
    <phoneticPr fontId="1" type="noConversion"/>
  </si>
  <si>
    <t>50%</t>
    <phoneticPr fontId="1" type="noConversion"/>
  </si>
  <si>
    <t>旧版</t>
    <phoneticPr fontId="1" type="noConversion"/>
  </si>
  <si>
    <t>22/08/17-22/08/22</t>
    <phoneticPr fontId="1" type="noConversion"/>
  </si>
  <si>
    <t>22/08/23-</t>
    <phoneticPr fontId="1" type="noConversion"/>
  </si>
  <si>
    <r>
      <t>攻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附</t>
    </r>
    <r>
      <rPr>
        <sz val="11"/>
        <color theme="1"/>
        <rFont val="游ゴシック"/>
        <family val="3"/>
        <charset val="134"/>
        <scheme val="minor"/>
      </rPr>
      <t>带(对方当前生命</t>
    </r>
    <r>
      <rPr>
        <sz val="11"/>
        <color theme="1"/>
        <rFont val="游ゴシック"/>
        <family val="3"/>
        <charset val="136"/>
        <scheme val="minor"/>
      </rPr>
      <t>值</t>
    </r>
    <r>
      <rPr>
        <sz val="11"/>
        <color theme="1"/>
        <rFont val="游ゴシック"/>
        <family val="3"/>
        <charset val="134"/>
        <scheme val="minor"/>
      </rPr>
      <t>*30%)的魔法伤害</t>
    </r>
    <phoneticPr fontId="1" type="noConversion"/>
  </si>
  <si>
    <t>荆棘盾剑</t>
    <phoneticPr fontId="1" type="noConversion"/>
  </si>
  <si>
    <t>饮血魔剑</t>
    <phoneticPr fontId="1" type="noConversion"/>
  </si>
  <si>
    <r>
      <t>探</t>
    </r>
    <r>
      <rPr>
        <sz val="11"/>
        <color theme="1"/>
        <rFont val="游ゴシック"/>
        <family val="3"/>
        <charset val="134"/>
        <scheme val="minor"/>
      </rPr>
      <t>险</t>
    </r>
    <r>
      <rPr>
        <sz val="11"/>
        <color theme="1"/>
        <rFont val="游ゴシック"/>
        <family val="2"/>
        <charset val="134"/>
        <scheme val="minor"/>
      </rPr>
      <t>者手</t>
    </r>
    <r>
      <rPr>
        <sz val="11"/>
        <color theme="1"/>
        <rFont val="游ゴシック"/>
        <family val="3"/>
        <charset val="134"/>
        <scheme val="minor"/>
      </rPr>
      <t>环</t>
    </r>
    <phoneticPr fontId="1" type="noConversion"/>
  </si>
  <si>
    <t>秃鹫手环</t>
    <phoneticPr fontId="1" type="noConversion"/>
  </si>
  <si>
    <t>复苏战衣</t>
    <phoneticPr fontId="1" type="noConversion"/>
  </si>
  <si>
    <r>
      <t>探</t>
    </r>
    <r>
      <rPr>
        <sz val="11"/>
        <color theme="1"/>
        <rFont val="游ゴシック"/>
        <family val="3"/>
        <charset val="134"/>
        <scheme val="minor"/>
      </rPr>
      <t>险</t>
    </r>
    <r>
      <rPr>
        <sz val="11"/>
        <color theme="1"/>
        <rFont val="游ゴシック"/>
        <family val="2"/>
        <charset val="134"/>
        <scheme val="minor"/>
      </rPr>
      <t>者耳</t>
    </r>
    <r>
      <rPr>
        <sz val="11"/>
        <color theme="1"/>
        <rFont val="游ゴシック"/>
        <family val="3"/>
        <charset val="134"/>
        <scheme val="minor"/>
      </rPr>
      <t>环</t>
    </r>
    <phoneticPr fontId="1" type="noConversion"/>
  </si>
  <si>
    <r>
      <t>占星</t>
    </r>
    <r>
      <rPr>
        <sz val="11"/>
        <color theme="1"/>
        <rFont val="游ゴシック"/>
        <family val="3"/>
        <charset val="134"/>
        <scheme val="minor"/>
      </rPr>
      <t>师</t>
    </r>
    <r>
      <rPr>
        <sz val="11"/>
        <color theme="1"/>
        <rFont val="游ゴシック"/>
        <family val="2"/>
        <charset val="134"/>
        <scheme val="minor"/>
      </rPr>
      <t>的耳</t>
    </r>
    <r>
      <rPr>
        <sz val="11"/>
        <color theme="1"/>
        <rFont val="游ゴシック"/>
        <family val="3"/>
        <charset val="134"/>
        <scheme val="minor"/>
      </rPr>
      <t>饰</t>
    </r>
    <phoneticPr fontId="1" type="noConversion"/>
  </si>
  <si>
    <r>
      <t>萌爪耳</t>
    </r>
    <r>
      <rPr>
        <sz val="11"/>
        <color theme="1"/>
        <rFont val="游ゴシック"/>
        <family val="3"/>
        <charset val="134"/>
        <scheme val="minor"/>
      </rPr>
      <t>钉</t>
    </r>
    <phoneticPr fontId="1" type="noConversion"/>
  </si>
  <si>
    <r>
      <t>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挑</t>
    </r>
    <r>
      <rPr>
        <sz val="11"/>
        <color theme="1"/>
        <rFont val="游ゴシック"/>
        <family val="3"/>
        <charset val="134"/>
        <scheme val="minor"/>
      </rPr>
      <t>战</t>
    </r>
    <r>
      <rPr>
        <sz val="11"/>
        <color theme="1"/>
        <rFont val="游ゴシック"/>
        <family val="2"/>
        <charset val="134"/>
        <scheme val="minor"/>
      </rPr>
      <t>(光)：物穿+=2*等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 xml:space="preserve">差
破壁之心(光)：物穿%*=1.15  物穿*=1.15
</t>
    </r>
    <r>
      <rPr>
        <sz val="11"/>
        <color theme="1"/>
        <rFont val="游ゴシック"/>
        <family val="3"/>
        <charset val="134"/>
        <scheme val="minor"/>
      </rPr>
      <t>红蓝双刺</t>
    </r>
    <r>
      <rPr>
        <sz val="11"/>
        <color theme="1"/>
        <rFont val="游ゴシック"/>
        <family val="2"/>
        <charset val="134"/>
        <scheme val="minor"/>
      </rPr>
      <t>(光)</t>
    </r>
    <r>
      <rPr>
        <sz val="11"/>
        <color theme="1"/>
        <rFont val="游ゴシック"/>
        <family val="3"/>
        <charset val="134"/>
        <scheme val="minor"/>
      </rPr>
      <t>：物穿</t>
    </r>
    <r>
      <rPr>
        <sz val="11"/>
        <color theme="1"/>
        <rFont val="游ゴシック"/>
        <family val="2"/>
        <charset val="134"/>
        <scheme val="minor"/>
      </rPr>
      <t>+=物穿%&gt;0.4?等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 xml:space="preserve">*0.5:0
</t>
    </r>
    <r>
      <rPr>
        <sz val="11"/>
        <color theme="1"/>
        <rFont val="游ゴシック"/>
        <family val="3"/>
        <charset val="134"/>
        <scheme val="minor"/>
      </rPr>
      <t>红蓝双刺</t>
    </r>
    <r>
      <rPr>
        <sz val="11"/>
        <color theme="1"/>
        <rFont val="游ゴシック"/>
        <family val="2"/>
        <charset val="134"/>
        <scheme val="minor"/>
      </rPr>
      <t xml:space="preserve">(光)：物穿%=物穿%&lt;=0.4?0.4:物穿%
</t>
    </r>
    <r>
      <rPr>
        <sz val="11"/>
        <color theme="1"/>
        <rFont val="游ゴシック"/>
        <family val="3"/>
        <charset val="134"/>
        <scheme val="minor"/>
      </rPr>
      <t>钝</t>
    </r>
    <r>
      <rPr>
        <sz val="11"/>
        <color theme="1"/>
        <rFont val="游ゴシック"/>
        <family val="2"/>
        <charset val="134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锋</t>
    </r>
    <r>
      <rPr>
        <sz val="11"/>
        <color theme="1"/>
        <rFont val="游ゴシック"/>
        <family val="2"/>
        <charset val="134"/>
        <scheme val="minor"/>
      </rPr>
      <t>芒(光)：物穿%*=0.65
物穿%+=暴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?暴穿%:0</t>
    </r>
    <r>
      <rPr>
        <sz val="11"/>
        <color theme="1"/>
        <rFont val="游ゴシック"/>
        <family val="3"/>
        <charset val="134"/>
        <scheme val="minor"/>
      </rPr>
      <t/>
    </r>
    <phoneticPr fontId="1" type="noConversion"/>
  </si>
  <si>
    <r>
      <t>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挑</t>
    </r>
    <r>
      <rPr>
        <sz val="11"/>
        <color theme="1"/>
        <rFont val="游ゴシック"/>
        <family val="3"/>
        <charset val="134"/>
        <scheme val="minor"/>
      </rPr>
      <t>战</t>
    </r>
    <r>
      <rPr>
        <sz val="11"/>
        <color theme="1"/>
        <rFont val="游ゴシック"/>
        <family val="2"/>
        <charset val="134"/>
        <scheme val="minor"/>
      </rPr>
      <t>(光)：魔穿+=2*等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差
破魔之心(光)：魔穿%*=1.15  魔穿*=1.15
波</t>
    </r>
    <r>
      <rPr>
        <sz val="11"/>
        <color theme="1"/>
        <rFont val="游ゴシック"/>
        <family val="3"/>
        <charset val="134"/>
        <scheme val="minor"/>
      </rPr>
      <t>澜</t>
    </r>
    <r>
      <rPr>
        <sz val="11"/>
        <color theme="1"/>
        <rFont val="游ゴシック"/>
        <family val="2"/>
        <charset val="134"/>
        <scheme val="minor"/>
      </rPr>
      <t xml:space="preserve">不惊(光)：魔穿%+=生命==最大生命?0.32:0
</t>
    </r>
    <r>
      <rPr>
        <sz val="11"/>
        <color theme="1"/>
        <rFont val="游ゴシック"/>
        <family val="3"/>
        <charset val="134"/>
        <scheme val="minor"/>
      </rPr>
      <t>红蓝</t>
    </r>
    <r>
      <rPr>
        <sz val="11"/>
        <color theme="1"/>
        <rFont val="游ゴシック"/>
        <family val="2"/>
        <charset val="134"/>
        <scheme val="minor"/>
      </rPr>
      <t>双刺(光)：魔穿+=魔穿%&gt;0.4?等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 xml:space="preserve">*0.5:0
</t>
    </r>
    <r>
      <rPr>
        <sz val="11"/>
        <color theme="1"/>
        <rFont val="游ゴシック"/>
        <family val="3"/>
        <charset val="134"/>
        <scheme val="minor"/>
      </rPr>
      <t>红蓝</t>
    </r>
    <r>
      <rPr>
        <sz val="11"/>
        <color theme="1"/>
        <rFont val="游ゴシック"/>
        <family val="2"/>
        <charset val="134"/>
        <scheme val="minor"/>
      </rPr>
      <t xml:space="preserve">双刺(光)：魔穿%=魔穿%&lt;=0.4?0.4:魔穿%
</t>
    </r>
    <r>
      <rPr>
        <sz val="11"/>
        <color theme="1"/>
        <rFont val="游ゴシック"/>
        <family val="3"/>
        <charset val="134"/>
        <scheme val="minor"/>
      </rPr>
      <t>钝化锋芒</t>
    </r>
    <r>
      <rPr>
        <sz val="11"/>
        <color theme="1"/>
        <rFont val="游ゴシック"/>
        <family val="2"/>
        <charset val="134"/>
        <scheme val="minor"/>
      </rPr>
      <t>(光)：魔穿%*=0.65
魔穿%+=暴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?暴穿%:0</t>
    </r>
    <phoneticPr fontId="1" type="noConversion"/>
  </si>
  <si>
    <t>体魄最大+剑盾+铁甲/荆棘甲+铁甲尖刺+点到为止+天生丽质</t>
    <phoneticPr fontId="4"/>
  </si>
  <si>
    <t>意志最大+剑盾+手环+铁甲/荆棘甲/斗篷+铁甲尖刺+点到为止+天生丽质</t>
    <phoneticPr fontId="4"/>
  </si>
  <si>
    <r>
      <t>血精宝石(艾)：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+=(物攻+魔攻)*0.45
削骨之痛(光)：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+=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3"/>
        <charset val="134"/>
        <scheme val="minor"/>
      </rPr>
      <t>手最大生命</t>
    </r>
    <r>
      <rPr>
        <sz val="11"/>
        <color theme="1"/>
        <rFont val="游ゴシック"/>
        <family val="2"/>
        <charset val="134"/>
        <scheme val="minor"/>
      </rPr>
      <t>*0.015+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3"/>
        <charset val="134"/>
        <scheme val="minor"/>
      </rPr>
      <t>手最大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盾</t>
    </r>
    <r>
      <rPr>
        <sz val="11"/>
        <color theme="1"/>
        <rFont val="游ゴシック"/>
        <family val="2"/>
        <charset val="134"/>
        <scheme val="minor"/>
      </rPr>
      <t>*0.015
午</t>
    </r>
    <r>
      <rPr>
        <sz val="11"/>
        <color theme="1"/>
        <rFont val="游ゴシック"/>
        <family val="3"/>
        <charset val="134"/>
        <scheme val="minor"/>
      </rPr>
      <t>时</t>
    </r>
    <r>
      <rPr>
        <sz val="11"/>
        <color theme="1"/>
        <rFont val="游ゴシック"/>
        <family val="2"/>
        <charset val="134"/>
        <scheme val="minor"/>
      </rPr>
      <t>已到(光)：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+=回合&gt;15?(物攻+魔攻)*0.15:0
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*=2
恩</t>
    </r>
    <r>
      <rPr>
        <sz val="11"/>
        <color theme="1"/>
        <rFont val="游ゴシック"/>
        <family val="3"/>
        <charset val="134"/>
        <scheme val="minor"/>
      </rPr>
      <t>赐</t>
    </r>
    <r>
      <rPr>
        <sz val="11"/>
        <color theme="1"/>
        <rFont val="游ゴシック"/>
        <family val="2"/>
        <charset val="134"/>
        <scheme val="minor"/>
      </rPr>
      <t>解脱(命)：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*=暴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 xml:space="preserve">?1.5:1
</t>
    </r>
    <r>
      <rPr>
        <sz val="11"/>
        <color theme="1"/>
        <rFont val="游ゴシック"/>
        <family val="3"/>
        <charset val="134"/>
        <scheme val="minor"/>
      </rPr>
      <t>飓风</t>
    </r>
    <r>
      <rPr>
        <sz val="11"/>
        <color theme="1"/>
        <rFont val="游ゴシック"/>
        <family val="3"/>
        <charset val="134"/>
        <scheme val="minor"/>
      </rPr>
      <t>之力</t>
    </r>
    <r>
      <rPr>
        <sz val="11"/>
        <color theme="1"/>
        <rFont val="游ゴシック"/>
        <family val="2"/>
        <charset val="134"/>
        <scheme val="minor"/>
      </rPr>
      <t>(光)：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+=暴</t>
    </r>
    <r>
      <rPr>
        <sz val="11"/>
        <color theme="1"/>
        <rFont val="游ゴシック"/>
        <family val="3"/>
        <charset val="134"/>
        <scheme val="minor"/>
      </rPr>
      <t>击</t>
    </r>
    <r>
      <rPr>
        <sz val="11"/>
        <color theme="1"/>
        <rFont val="游ゴシック"/>
        <family val="2"/>
        <charset val="134"/>
        <scheme val="minor"/>
      </rPr>
      <t>?攻速&gt;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3"/>
        <charset val="134"/>
        <scheme val="minor"/>
      </rPr>
      <t>手攻速</t>
    </r>
    <r>
      <rPr>
        <sz val="11"/>
        <color theme="1"/>
        <rFont val="游ゴシック"/>
        <family val="2"/>
        <charset val="134"/>
        <scheme val="minor"/>
      </rPr>
      <t>*3?攻速*2.4:攻速*1.8:0
后</t>
    </r>
    <r>
      <rPr>
        <sz val="11"/>
        <color theme="1"/>
        <rFont val="游ゴシック"/>
        <family val="3"/>
        <charset val="134"/>
        <scheme val="minor"/>
      </rPr>
      <t>发</t>
    </r>
    <r>
      <rPr>
        <sz val="11"/>
        <color theme="1"/>
        <rFont val="游ゴシック"/>
        <family val="2"/>
        <charset val="134"/>
        <scheme val="minor"/>
      </rPr>
      <t>制人(光)：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+=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*0.24*</t>
    </r>
    <r>
      <rPr>
        <sz val="11"/>
        <color theme="1"/>
        <rFont val="游ゴシック"/>
        <family val="3"/>
        <charset val="134"/>
        <scheme val="minor"/>
      </rPr>
      <t>计</t>
    </r>
    <r>
      <rPr>
        <sz val="11"/>
        <color theme="1"/>
        <rFont val="游ゴシック"/>
        <family val="2"/>
        <charset val="134"/>
        <scheme val="minor"/>
      </rPr>
      <t>数
点到</t>
    </r>
    <r>
      <rPr>
        <sz val="11"/>
        <color theme="1"/>
        <rFont val="游ゴシック"/>
        <family val="3"/>
        <charset val="134"/>
        <scheme val="minor"/>
      </rPr>
      <t>为</t>
    </r>
    <r>
      <rPr>
        <sz val="11"/>
        <color theme="1"/>
        <rFont val="游ゴシック"/>
        <family val="2"/>
        <charset val="134"/>
        <scheme val="minor"/>
      </rPr>
      <t>止(光)：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*=0.6
自信回</t>
    </r>
    <r>
      <rPr>
        <sz val="11"/>
        <color theme="1"/>
        <rFont val="游ゴシック"/>
        <family val="3"/>
        <charset val="134"/>
        <scheme val="minor"/>
      </rPr>
      <t>头</t>
    </r>
    <r>
      <rPr>
        <sz val="11"/>
        <color theme="1"/>
        <rFont val="游ゴシック"/>
        <family val="2"/>
        <charset val="134"/>
        <scheme val="minor"/>
      </rPr>
      <t>(光)：</t>
    </r>
    <r>
      <rPr>
        <sz val="11"/>
        <color theme="1"/>
        <rFont val="游ゴシック"/>
        <family val="3"/>
        <charset val="134"/>
        <scheme val="minor"/>
      </rPr>
      <t>绝伤</t>
    </r>
    <r>
      <rPr>
        <sz val="11"/>
        <color theme="1"/>
        <rFont val="游ゴシック"/>
        <family val="2"/>
        <charset val="134"/>
        <scheme val="minor"/>
      </rPr>
      <t>*=(回合==1?1.5:0.9)</t>
    </r>
    <phoneticPr fontId="1" type="noConversion"/>
  </si>
  <si>
    <r>
      <t>启程之誓(光)：物减+=等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*2*(1+W*0.05)</t>
    </r>
    <phoneticPr fontId="1" type="noConversion"/>
  </si>
  <si>
    <r>
      <t>启程之誓(光)：魔减+=等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*2*(1+W*0.05)</t>
    </r>
    <phoneticPr fontId="1" type="noConversion"/>
  </si>
  <si>
    <r>
      <t>智力最大+法杖+手</t>
    </r>
    <r>
      <rPr>
        <sz val="11"/>
        <color theme="1"/>
        <rFont val="游ゴシック"/>
        <family val="3"/>
        <charset val="134"/>
        <scheme val="minor"/>
      </rPr>
      <t>环</t>
    </r>
    <r>
      <rPr>
        <sz val="11"/>
        <color theme="1"/>
        <rFont val="游ゴシック"/>
        <family val="2"/>
        <charset val="134"/>
        <scheme val="minor"/>
      </rPr>
      <t>+启程之</t>
    </r>
    <r>
      <rPr>
        <sz val="11"/>
        <color theme="1"/>
        <rFont val="游ゴシック"/>
        <family val="3"/>
        <charset val="134"/>
        <scheme val="minor"/>
      </rPr>
      <t>风</t>
    </r>
    <phoneticPr fontId="4"/>
  </si>
  <si>
    <t>灵光袍</t>
    <phoneticPr fontId="4"/>
  </si>
  <si>
    <r>
      <t>精神最大+神秘灵光袍+神秘</t>
    </r>
    <r>
      <rPr>
        <sz val="11"/>
        <color theme="1"/>
        <rFont val="游ゴシック"/>
        <family val="3"/>
        <charset val="134"/>
        <scheme val="minor"/>
      </rPr>
      <t>发饰</t>
    </r>
    <r>
      <rPr>
        <sz val="11"/>
        <color theme="1"/>
        <rFont val="游ゴシック"/>
        <family val="2"/>
        <charset val="134"/>
        <scheme val="minor"/>
      </rPr>
      <t>+</t>
    </r>
    <r>
      <rPr>
        <sz val="11"/>
        <color theme="1"/>
        <rFont val="游ゴシック"/>
        <family val="3"/>
        <charset val="134"/>
        <scheme val="minor"/>
      </rPr>
      <t>星芒之盾</t>
    </r>
    <r>
      <rPr>
        <sz val="11"/>
        <color theme="1"/>
        <rFont val="游ゴシック"/>
        <family val="2"/>
        <charset val="134"/>
        <scheme val="minor"/>
      </rPr>
      <t>+启程之心+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盾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符</t>
    </r>
    <phoneticPr fontId="4"/>
  </si>
  <si>
    <r>
      <t>(体魄+意志=力量+200)+手套+木</t>
    </r>
    <r>
      <rPr>
        <sz val="11"/>
        <color theme="1"/>
        <rFont val="游ゴシック"/>
        <family val="3"/>
        <charset val="134"/>
        <scheme val="minor"/>
      </rPr>
      <t>甲</t>
    </r>
    <r>
      <rPr>
        <sz val="11"/>
        <color theme="1"/>
        <rFont val="游ゴシック"/>
        <family val="2"/>
        <charset val="134"/>
        <scheme val="minor"/>
      </rPr>
      <t>+</t>
    </r>
    <r>
      <rPr>
        <sz val="11"/>
        <color theme="1"/>
        <rFont val="游ゴシック"/>
        <family val="3"/>
        <charset val="134"/>
        <scheme val="minor"/>
      </rPr>
      <t>头巾/缎带+闪亮登场+启程之心+生命护符</t>
    </r>
    <phoneticPr fontId="4"/>
  </si>
  <si>
    <r>
      <t>启程之心(光)：最大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盾+=等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*10*(1+W*0.05)
魔力</t>
    </r>
    <r>
      <rPr>
        <sz val="11"/>
        <color theme="1"/>
        <rFont val="游ゴシック"/>
        <family val="3"/>
        <charset val="134"/>
        <scheme val="minor"/>
      </rPr>
      <t>转换</t>
    </r>
    <r>
      <rPr>
        <sz val="11"/>
        <color theme="1"/>
        <rFont val="游ゴシック"/>
        <family val="2"/>
        <charset val="134"/>
        <scheme val="minor"/>
      </rPr>
      <t>(默)：最大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盾+=基</t>
    </r>
    <r>
      <rPr>
        <sz val="11"/>
        <color theme="1"/>
        <rFont val="游ゴシック"/>
        <family val="3"/>
        <charset val="134"/>
        <scheme val="minor"/>
      </rPr>
      <t>础</t>
    </r>
    <r>
      <rPr>
        <sz val="11"/>
        <color theme="1"/>
        <rFont val="游ゴシック"/>
        <family val="2"/>
        <charset val="134"/>
        <scheme val="minor"/>
      </rPr>
      <t>魔攻*1.5
抗拒接触(默)：最大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盾</t>
    </r>
    <r>
      <rPr>
        <sz val="11"/>
        <color theme="1"/>
        <rFont val="游ゴシック"/>
        <family val="2"/>
        <charset val="134"/>
        <scheme val="minor"/>
      </rPr>
      <t>*=1.35
星芒之盾(梦)：最大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3"/>
        <charset val="134"/>
        <scheme val="minor"/>
      </rPr>
      <t>盾</t>
    </r>
    <r>
      <rPr>
        <sz val="11"/>
        <color theme="1"/>
        <rFont val="游ゴシック"/>
        <family val="2"/>
        <charset val="134"/>
        <scheme val="minor"/>
      </rPr>
      <t>*=1.3
天生</t>
    </r>
    <r>
      <rPr>
        <sz val="11"/>
        <color theme="1"/>
        <rFont val="游ゴシック"/>
        <family val="3"/>
        <charset val="134"/>
        <scheme val="minor"/>
      </rPr>
      <t>丽质</t>
    </r>
    <r>
      <rPr>
        <sz val="11"/>
        <color theme="1"/>
        <rFont val="游ゴシック"/>
        <family val="2"/>
        <charset val="134"/>
        <scheme val="minor"/>
      </rPr>
      <t>(舞)：最大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盾*=1.3</t>
    </r>
    <phoneticPr fontId="1" type="noConversion"/>
  </si>
  <si>
    <r>
      <t>启程之心(光)：最大生命+=等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 xml:space="preserve">*10*(1+W*0.05)
元气无限(琳)：最大生命*=1.3
蝴蝶之咒(伊)：最大生命*=1.2
</t>
    </r>
    <r>
      <rPr>
        <sz val="11"/>
        <color theme="1"/>
        <rFont val="游ゴシック"/>
        <family val="3"/>
        <charset val="134"/>
        <scheme val="minor"/>
      </rPr>
      <t>闪亮登场</t>
    </r>
    <r>
      <rPr>
        <sz val="11"/>
        <color theme="1"/>
        <rFont val="游ゴシック"/>
        <family val="2"/>
        <charset val="134"/>
        <scheme val="minor"/>
      </rPr>
      <t>(冥)：最大生命*=1.9
天生</t>
    </r>
    <r>
      <rPr>
        <sz val="11"/>
        <color theme="1"/>
        <rFont val="游ゴシック"/>
        <family val="3"/>
        <charset val="134"/>
        <scheme val="minor"/>
      </rPr>
      <t>丽质</t>
    </r>
    <r>
      <rPr>
        <sz val="11"/>
        <color theme="1"/>
        <rFont val="游ゴシック"/>
        <family val="2"/>
        <charset val="134"/>
        <scheme val="minor"/>
      </rPr>
      <t>(舞)：最大生命*=1.3
残忍冲</t>
    </r>
    <r>
      <rPr>
        <sz val="11"/>
        <color theme="1"/>
        <rFont val="游ゴシック"/>
        <family val="3"/>
        <charset val="134"/>
        <scheme val="minor"/>
      </rPr>
      <t>动</t>
    </r>
    <r>
      <rPr>
        <sz val="11"/>
        <color theme="1"/>
        <rFont val="游ゴシック"/>
        <family val="2"/>
        <charset val="134"/>
        <scheme val="minor"/>
      </rPr>
      <t>(希)：最大生命*=1.1</t>
    </r>
    <phoneticPr fontId="1" type="noConversion"/>
  </si>
  <si>
    <r>
      <t>敏捷最大+匕首+手套/</t>
    </r>
    <r>
      <rPr>
        <sz val="11"/>
        <color theme="1"/>
        <rFont val="游ゴシック"/>
        <family val="3"/>
        <charset val="134"/>
        <scheme val="minor"/>
      </rPr>
      <t>秃鹫</t>
    </r>
    <r>
      <rPr>
        <sz val="11"/>
        <color theme="1"/>
        <rFont val="游ゴシック"/>
        <family val="2"/>
        <charset val="134"/>
        <scheme val="minor"/>
      </rPr>
      <t>+</t>
    </r>
    <r>
      <rPr>
        <sz val="11"/>
        <color theme="1"/>
        <rFont val="游ゴシック"/>
        <family val="3"/>
        <charset val="134"/>
        <scheme val="minor"/>
      </rPr>
      <t>飓风</t>
    </r>
    <r>
      <rPr>
        <sz val="11"/>
        <color theme="1"/>
        <rFont val="游ゴシック"/>
        <family val="3"/>
        <charset val="134"/>
        <scheme val="minor"/>
      </rPr>
      <t>之力</t>
    </r>
    <r>
      <rPr>
        <sz val="11"/>
        <color theme="1"/>
        <rFont val="游ゴシック"/>
        <family val="2"/>
        <charset val="134"/>
        <scheme val="minor"/>
      </rPr>
      <t/>
    </r>
    <phoneticPr fontId="4"/>
  </si>
  <si>
    <t>海星戒指</t>
    <phoneticPr fontId="1" type="noConversion"/>
  </si>
  <si>
    <t>L*0.5</t>
    <phoneticPr fontId="1" type="noConversion"/>
  </si>
  <si>
    <t>暴击
概率</t>
    <phoneticPr fontId="1" type="noConversion"/>
  </si>
  <si>
    <t>技能
概率</t>
    <phoneticPr fontId="1" type="noConversion"/>
  </si>
  <si>
    <t>L*0.8</t>
    <phoneticPr fontId="1" type="noConversion"/>
  </si>
  <si>
    <r>
      <t>闪避突袭</t>
    </r>
    <r>
      <rPr>
        <sz val="11"/>
        <color theme="1"/>
        <rFont val="游ゴシック"/>
        <family val="2"/>
        <charset val="134"/>
        <scheme val="minor"/>
      </rPr>
      <t>(薇)：技率%+=0.1</t>
    </r>
    <phoneticPr fontId="1" type="noConversion"/>
  </si>
  <si>
    <t>技能概率</t>
    <phoneticPr fontId="1" type="noConversion"/>
  </si>
  <si>
    <r>
      <t>暴</t>
    </r>
    <r>
      <rPr>
        <sz val="11"/>
        <color theme="1"/>
        <rFont val="游ゴシック"/>
        <family val="3"/>
        <charset val="134"/>
        <scheme val="minor"/>
      </rPr>
      <t>击概率</t>
    </r>
    <phoneticPr fontId="1" type="noConversion"/>
  </si>
  <si>
    <t>力量最大+剑/刺杀弓+戒指+破壁之心</t>
    <phoneticPr fontId="4"/>
  </si>
  <si>
    <r>
      <t>智力最大+</t>
    </r>
    <r>
      <rPr>
        <sz val="11"/>
        <color theme="1"/>
        <rFont val="游ゴシック"/>
        <family val="3"/>
        <charset val="134"/>
        <scheme val="minor"/>
      </rPr>
      <t>长枪</t>
    </r>
    <r>
      <rPr>
        <sz val="11"/>
        <color theme="1"/>
        <rFont val="游ゴシック"/>
        <family val="2"/>
        <charset val="134"/>
        <scheme val="minor"/>
      </rPr>
      <t>+戒指+破魔之心</t>
    </r>
    <phoneticPr fontId="4"/>
  </si>
  <si>
    <t>敏捷最大+戒指</t>
    <phoneticPr fontId="4"/>
  </si>
  <si>
    <t>智力最大+戒指</t>
    <phoneticPr fontId="4"/>
  </si>
  <si>
    <t>附加魔攻</t>
    <phoneticPr fontId="4"/>
  </si>
  <si>
    <r>
      <rPr>
        <sz val="11"/>
        <color theme="1"/>
        <rFont val="游ゴシック"/>
        <family val="3"/>
        <charset val="134"/>
        <scheme val="minor"/>
      </rPr>
      <t>剑</t>
    </r>
    <r>
      <rPr>
        <sz val="11"/>
        <color theme="1"/>
        <rFont val="游ゴシック"/>
        <family val="2"/>
        <charset val="134"/>
        <scheme val="minor"/>
      </rPr>
      <t>/短弓/短杖+手套+启程之</t>
    </r>
    <r>
      <rPr>
        <sz val="11"/>
        <color theme="1"/>
        <rFont val="游ゴシック"/>
        <family val="3"/>
        <charset val="134"/>
        <scheme val="minor"/>
      </rPr>
      <t>风</t>
    </r>
    <phoneticPr fontId="4"/>
  </si>
  <si>
    <r>
      <t>舞增加(</t>
    </r>
    <r>
      <rPr>
        <sz val="11"/>
        <color theme="1"/>
        <rFont val="游ゴシック"/>
        <family val="3"/>
        <charset val="134"/>
        <scheme val="minor"/>
      </rPr>
      <t>锦</t>
    </r>
    <r>
      <rPr>
        <sz val="11"/>
        <color theme="1"/>
        <rFont val="游ゴシック"/>
        <family val="3"/>
        <charset val="134"/>
        <scheme val="minor"/>
      </rPr>
      <t>上添花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3"/>
        <charset val="134"/>
        <scheme val="minor"/>
      </rPr>
      <t>害的20%)的普通</t>
    </r>
    <r>
      <rPr>
        <sz val="11"/>
        <color theme="1"/>
        <rFont val="游ゴシック"/>
        <family val="3"/>
        <charset val="134"/>
        <scheme val="minor"/>
      </rPr>
      <t>伤</t>
    </r>
    <r>
      <rPr>
        <sz val="11"/>
        <color theme="1"/>
        <rFont val="游ゴシック"/>
        <family val="3"/>
        <charset val="134"/>
        <scheme val="minor"/>
      </rPr>
      <t>害</t>
    </r>
    <phoneticPr fontId="1" type="noConversion"/>
  </si>
  <si>
    <t>a=力量/120/100  x=附加回血</t>
    <phoneticPr fontId="1" type="noConversion"/>
  </si>
  <si>
    <t>a=魔法穿透%  x=智力*1.1+附加魔穿</t>
    <phoneticPr fontId="1" type="noConversion"/>
  </si>
  <si>
    <t>x=体魄*3.5+精神*1.2  y=附加物防  a=(x+y)/1000</t>
    <phoneticPr fontId="1" type="noConversion"/>
  </si>
  <si>
    <t>x=意志*3.5+精神*1.2  y=附加魔防  a=(x+y)/1000</t>
    <phoneticPr fontId="1" type="noConversion"/>
  </si>
  <si>
    <t>x=智力+技能概率%  a=x/(x+99)</t>
    <phoneticPr fontId="1" type="noConversion"/>
  </si>
  <si>
    <r>
      <t>x=敏捷+暴</t>
    </r>
    <r>
      <rPr>
        <sz val="11"/>
        <color theme="1"/>
        <rFont val="游ゴシック"/>
        <family val="3"/>
        <charset val="134"/>
        <scheme val="minor"/>
      </rPr>
      <t>击概率</t>
    </r>
    <r>
      <rPr>
        <sz val="11"/>
        <color theme="1"/>
        <rFont val="游ゴシック"/>
        <family val="2"/>
        <charset val="134"/>
        <scheme val="minor"/>
      </rPr>
      <t>%  a=x/(x+99)</t>
    </r>
    <phoneticPr fontId="1" type="noConversion"/>
  </si>
  <si>
    <r>
      <t>x=精神*90*(1+精神*0.001)*(1+最大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盾%)+附加</t>
    </r>
    <r>
      <rPr>
        <sz val="11"/>
        <color theme="1"/>
        <rFont val="游ゴシック"/>
        <family val="3"/>
        <charset val="134"/>
        <scheme val="minor"/>
      </rPr>
      <t>护</t>
    </r>
    <r>
      <rPr>
        <sz val="11"/>
        <color theme="1"/>
        <rFont val="游ゴシック"/>
        <family val="2"/>
        <charset val="134"/>
        <scheme val="minor"/>
      </rPr>
      <t>盾</t>
    </r>
    <phoneticPr fontId="1" type="noConversion"/>
  </si>
  <si>
    <r>
      <t>等级压制</t>
    </r>
    <r>
      <rPr>
        <sz val="11"/>
        <color theme="1"/>
        <rFont val="游ゴシック"/>
        <family val="2"/>
        <charset val="134"/>
        <scheme val="minor"/>
      </rPr>
      <t>(光)：附加物防+=3*等</t>
    </r>
    <r>
      <rPr>
        <sz val="11"/>
        <color theme="1"/>
        <rFont val="游ゴシック"/>
        <family val="3"/>
        <charset val="134"/>
        <scheme val="minor"/>
      </rPr>
      <t>级</t>
    </r>
    <r>
      <rPr>
        <sz val="11"/>
        <color theme="1"/>
        <rFont val="游ゴシック"/>
        <family val="2"/>
        <charset val="134"/>
        <scheme val="minor"/>
      </rPr>
      <t>差</t>
    </r>
    <r>
      <rPr>
        <sz val="11"/>
        <color theme="1"/>
        <rFont val="游ゴシック"/>
        <family val="3"/>
        <charset val="134"/>
        <scheme val="minor"/>
      </rPr>
      <t xml:space="preserve">
铁甲尖刺</t>
    </r>
    <r>
      <rPr>
        <sz val="11"/>
        <color theme="1"/>
        <rFont val="游ゴシック"/>
        <family val="2"/>
        <charset val="134"/>
        <scheme val="minor"/>
      </rPr>
      <t>(光)：基</t>
    </r>
    <r>
      <rPr>
        <sz val="11"/>
        <color theme="1"/>
        <rFont val="游ゴシック"/>
        <family val="3"/>
        <charset val="134"/>
        <scheme val="minor"/>
      </rPr>
      <t>础</t>
    </r>
    <r>
      <rPr>
        <sz val="11"/>
        <color theme="1"/>
        <rFont val="游ゴシック"/>
        <family val="2"/>
        <charset val="134"/>
        <scheme val="minor"/>
      </rPr>
      <t>物防*=1.1
天生</t>
    </r>
    <r>
      <rPr>
        <sz val="11"/>
        <color theme="1"/>
        <rFont val="游ゴシック"/>
        <family val="3"/>
        <charset val="134"/>
        <scheme val="minor"/>
      </rPr>
      <t>丽质</t>
    </r>
    <r>
      <rPr>
        <sz val="11"/>
        <color theme="1"/>
        <rFont val="游ゴシック"/>
        <family val="2"/>
        <charset val="134"/>
        <scheme val="minor"/>
      </rPr>
      <t>(舞)：基</t>
    </r>
    <r>
      <rPr>
        <sz val="11"/>
        <color theme="1"/>
        <rFont val="游ゴシック"/>
        <family val="3"/>
        <charset val="134"/>
        <scheme val="minor"/>
      </rPr>
      <t>础</t>
    </r>
    <r>
      <rPr>
        <sz val="11"/>
        <color theme="1"/>
        <rFont val="游ゴシック"/>
        <family val="2"/>
        <charset val="134"/>
        <scheme val="minor"/>
      </rPr>
      <t xml:space="preserve">物防*=1.15
</t>
    </r>
    <r>
      <rPr>
        <sz val="11"/>
        <color theme="1"/>
        <rFont val="游ゴシック"/>
        <family val="3"/>
        <charset val="134"/>
        <scheme val="minor"/>
      </rPr>
      <t>闪</t>
    </r>
    <r>
      <rPr>
        <sz val="11"/>
        <color theme="1"/>
        <rFont val="游ゴシック"/>
        <family val="2"/>
        <charset val="134"/>
        <scheme val="minor"/>
      </rPr>
      <t>亮登</t>
    </r>
    <r>
      <rPr>
        <sz val="11"/>
        <color theme="1"/>
        <rFont val="游ゴシック"/>
        <family val="3"/>
        <charset val="134"/>
        <scheme val="minor"/>
      </rPr>
      <t>场</t>
    </r>
    <r>
      <rPr>
        <sz val="11"/>
        <color theme="1"/>
        <rFont val="游ゴシック"/>
        <family val="2"/>
        <charset val="134"/>
        <scheme val="minor"/>
      </rPr>
      <t>(冥)：基</t>
    </r>
    <r>
      <rPr>
        <sz val="11"/>
        <color theme="1"/>
        <rFont val="游ゴシック"/>
        <family val="3"/>
        <charset val="134"/>
        <scheme val="minor"/>
      </rPr>
      <t>础</t>
    </r>
    <r>
      <rPr>
        <sz val="11"/>
        <color theme="1"/>
        <rFont val="游ゴシック"/>
        <family val="2"/>
        <charset val="134"/>
        <scheme val="minor"/>
      </rPr>
      <t>物防*=0.3 附加物防*=0.3
点到</t>
    </r>
    <r>
      <rPr>
        <sz val="11"/>
        <color theme="1"/>
        <rFont val="游ゴシック"/>
        <family val="3"/>
        <charset val="134"/>
        <scheme val="minor"/>
      </rPr>
      <t>为</t>
    </r>
    <r>
      <rPr>
        <sz val="11"/>
        <color theme="1"/>
        <rFont val="游ゴシック"/>
        <family val="2"/>
        <charset val="134"/>
        <scheme val="minor"/>
      </rPr>
      <t>止(光)：基</t>
    </r>
    <r>
      <rPr>
        <sz val="11"/>
        <color theme="1"/>
        <rFont val="游ゴシック"/>
        <family val="3"/>
        <charset val="134"/>
        <scheme val="minor"/>
      </rPr>
      <t>础物防</t>
    </r>
    <r>
      <rPr>
        <sz val="11"/>
        <color theme="1"/>
        <rFont val="游ゴシック"/>
        <family val="2"/>
        <charset val="134"/>
        <scheme val="minor"/>
      </rPr>
      <t>*=1.3 附加物防*=1.3</t>
    </r>
    <phoneticPr fontId="1" type="noConversion"/>
  </si>
  <si>
    <r>
      <t>等级压制</t>
    </r>
    <r>
      <rPr>
        <sz val="11"/>
        <color theme="1"/>
        <rFont val="游ゴシック"/>
        <family val="2"/>
        <charset val="134"/>
        <scheme val="minor"/>
      </rPr>
      <t>(</t>
    </r>
    <r>
      <rPr>
        <sz val="11"/>
        <color theme="1"/>
        <rFont val="游ゴシック"/>
        <family val="3"/>
        <charset val="134"/>
        <scheme val="minor"/>
      </rPr>
      <t>光</t>
    </r>
    <r>
      <rPr>
        <sz val="11"/>
        <color theme="1"/>
        <rFont val="游ゴシック"/>
        <family val="2"/>
        <charset val="134"/>
        <scheme val="minor"/>
      </rPr>
      <t>)</t>
    </r>
    <r>
      <rPr>
        <sz val="11"/>
        <color theme="1"/>
        <rFont val="游ゴシック"/>
        <family val="3"/>
        <charset val="134"/>
        <scheme val="minor"/>
      </rPr>
      <t>：附加魔防</t>
    </r>
    <r>
      <rPr>
        <sz val="11"/>
        <color theme="1"/>
        <rFont val="游ゴシック"/>
        <family val="2"/>
        <charset val="134"/>
        <scheme val="minor"/>
      </rPr>
      <t>+=3*</t>
    </r>
    <r>
      <rPr>
        <sz val="11"/>
        <color theme="1"/>
        <rFont val="游ゴシック"/>
        <family val="3"/>
        <charset val="134"/>
        <scheme val="minor"/>
      </rPr>
      <t>等级差
铁甲尖刺</t>
    </r>
    <r>
      <rPr>
        <sz val="11"/>
        <color theme="1"/>
        <rFont val="游ゴシック"/>
        <family val="2"/>
        <charset val="134"/>
        <scheme val="minor"/>
      </rPr>
      <t>(光)：基</t>
    </r>
    <r>
      <rPr>
        <sz val="11"/>
        <color theme="1"/>
        <rFont val="游ゴシック"/>
        <family val="3"/>
        <charset val="134"/>
        <scheme val="minor"/>
      </rPr>
      <t>础魔</t>
    </r>
    <r>
      <rPr>
        <sz val="11"/>
        <color theme="1"/>
        <rFont val="游ゴシック"/>
        <family val="2"/>
        <charset val="134"/>
        <scheme val="minor"/>
      </rPr>
      <t>防*=1.1
天生</t>
    </r>
    <r>
      <rPr>
        <sz val="11"/>
        <color theme="1"/>
        <rFont val="游ゴシック"/>
        <family val="3"/>
        <charset val="134"/>
        <scheme val="minor"/>
      </rPr>
      <t>丽质</t>
    </r>
    <r>
      <rPr>
        <sz val="11"/>
        <color theme="1"/>
        <rFont val="游ゴシック"/>
        <family val="2"/>
        <charset val="134"/>
        <scheme val="minor"/>
      </rPr>
      <t>(舞)：基</t>
    </r>
    <r>
      <rPr>
        <sz val="11"/>
        <color theme="1"/>
        <rFont val="游ゴシック"/>
        <family val="3"/>
        <charset val="134"/>
        <scheme val="minor"/>
      </rPr>
      <t>础魔防</t>
    </r>
    <r>
      <rPr>
        <sz val="11"/>
        <color theme="1"/>
        <rFont val="游ゴシック"/>
        <family val="2"/>
        <charset val="134"/>
        <scheme val="minor"/>
      </rPr>
      <t xml:space="preserve">*=1.15
</t>
    </r>
    <r>
      <rPr>
        <sz val="11"/>
        <color theme="1"/>
        <rFont val="游ゴシック"/>
        <family val="3"/>
        <charset val="134"/>
        <scheme val="minor"/>
      </rPr>
      <t>闪</t>
    </r>
    <r>
      <rPr>
        <sz val="11"/>
        <color theme="1"/>
        <rFont val="游ゴシック"/>
        <family val="2"/>
        <charset val="134"/>
        <scheme val="minor"/>
      </rPr>
      <t>亮登</t>
    </r>
    <r>
      <rPr>
        <sz val="11"/>
        <color theme="1"/>
        <rFont val="游ゴシック"/>
        <family val="3"/>
        <charset val="134"/>
        <scheme val="minor"/>
      </rPr>
      <t>场</t>
    </r>
    <r>
      <rPr>
        <sz val="11"/>
        <color theme="1"/>
        <rFont val="游ゴシック"/>
        <family val="2"/>
        <charset val="134"/>
        <scheme val="minor"/>
      </rPr>
      <t>(冥)：基</t>
    </r>
    <r>
      <rPr>
        <sz val="11"/>
        <color theme="1"/>
        <rFont val="游ゴシック"/>
        <family val="3"/>
        <charset val="134"/>
        <scheme val="minor"/>
      </rPr>
      <t>础</t>
    </r>
    <r>
      <rPr>
        <sz val="11"/>
        <color theme="1"/>
        <rFont val="游ゴシック"/>
        <family val="2"/>
        <charset val="134"/>
        <scheme val="minor"/>
      </rPr>
      <t>魔防*=0.3 附加魔防*=0.3
点到</t>
    </r>
    <r>
      <rPr>
        <sz val="11"/>
        <color theme="1"/>
        <rFont val="游ゴシック"/>
        <family val="3"/>
        <charset val="134"/>
        <scheme val="minor"/>
      </rPr>
      <t>为</t>
    </r>
    <r>
      <rPr>
        <sz val="11"/>
        <color theme="1"/>
        <rFont val="游ゴシック"/>
        <family val="2"/>
        <charset val="134"/>
        <scheme val="minor"/>
      </rPr>
      <t>止(光)：基</t>
    </r>
    <r>
      <rPr>
        <sz val="11"/>
        <color theme="1"/>
        <rFont val="游ゴシック"/>
        <family val="3"/>
        <charset val="134"/>
        <scheme val="minor"/>
      </rPr>
      <t>础魔</t>
    </r>
    <r>
      <rPr>
        <sz val="11"/>
        <color theme="1"/>
        <rFont val="游ゴシック"/>
        <family val="2"/>
        <charset val="134"/>
        <scheme val="minor"/>
      </rPr>
      <t>防*=1.3 附加魔防*=1.3</t>
    </r>
    <phoneticPr fontId="1" type="noConversion"/>
  </si>
  <si>
    <t>启程之风(光)：魔攻+=等级*5*(1+W*0.05)
等级挑战(光)：魔攻+=20*等级差
占星之芒(梦)：魔伤+=星芒*最大护盾*0.03
彩金对剑(伊)：魔伤+=(对手物防&gt;对手魔防)?(物攻+魔攻)*1.4:0
暴击：魔伤*=1.5
魔力转换(默)：魔伤+=物伤*1.7
圣银弩箭(薇)：魔伤*=0.3
恩赐解脱(命)：魔伤*=暴击?1.5:1
聪颖过人(舞)：魔伤*=1.3
后发制人(光)：魔伤+=魔伤*0.24*计数
点到为止(光)：魔伤*=0.7
自信回头(光)：魔伤*=(回合==1?1.5:0.9)</t>
    <phoneticPr fontId="1" type="noConversion"/>
  </si>
  <si>
    <t>启程之风(光)：物攻+=等级*5*(1+W*0.05)
等级挑战(光)：物攻+=20*等级差
沸血之志(光)：物伤+=最大生命*0.18
彩金对剑(伊)：物伤+=(对手物防&gt;对手魔防)?0:(物攻+魔攻)*1.4
血之狂暴(希)：物伤+=生命/最大生命&lt;0.5?(最大生命-生命)/2:0
暴击：物伤*=2
圣银弩箭(薇)：物伤+=(对手最大生命+对手最大护盾)*0.14
终极时刻(薇)：物伤+=充能?物伤*0.4:0
恩赐解脱(命)：物伤*=暴击?1.5:1
聪颖过人(舞)：物伤*=1.3
后发制人(光)：物伤+=物伤*0.24*计数
点到为止(光)：物伤*=0.7
自信回头(光)：物伤*=(回合==1?1.5:0.9)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</si>
</sst>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000_ "/>
  </numFmts>
  <fonts count="11" x14ac:knownFonts="1">
    <font>
      <sz val="11"/>
      <color theme="1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11"/>
      <color theme="1"/>
      <name val="游ゴシック"/>
      <family val="3"/>
      <charset val="134"/>
      <scheme val="minor"/>
    </font>
    <font>
      <sz val="11"/>
      <color theme="1"/>
      <name val="游ゴシック"/>
      <family val="3"/>
      <charset val="136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34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34"/>
      <scheme val="minor"/>
    </font>
    <font>
      <sz val="11"/>
      <color rgb="FFFF0000"/>
      <name val="游ゴシック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 textRotation="90"/>
    </xf>
    <xf numFmtId="176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7" fontId="8" fillId="0" borderId="0" xfId="1" applyNumberFormat="1" applyAlignment="1">
      <alignment horizontal="center" vertical="center"/>
    </xf>
    <xf numFmtId="177" fontId="8" fillId="0" borderId="3" xfId="1" applyNumberFormat="1" applyBorder="1" applyAlignment="1">
      <alignment horizontal="center" vertical="center"/>
    </xf>
    <xf numFmtId="176" fontId="8" fillId="0" borderId="0" xfId="1" applyNumberFormat="1" applyAlignment="1">
      <alignment horizontal="center" vertical="center"/>
    </xf>
    <xf numFmtId="178" fontId="8" fillId="0" borderId="0" xfId="1" applyNumberFormat="1" applyAlignment="1">
      <alignment horizontal="center" vertical="center"/>
    </xf>
    <xf numFmtId="177" fontId="2" fillId="0" borderId="0" xfId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 textRotation="90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Border="1" applyAlignment="1">
      <alignment horizontal="center" vertical="center" textRotation="90"/>
    </xf>
    <xf numFmtId="49" fontId="0" fillId="0" borderId="0" xfId="0" applyNumberFormat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 textRotation="90"/>
    </xf>
    <xf numFmtId="49" fontId="0" fillId="0" borderId="1" xfId="0" applyNumberFormat="1" applyBorder="1" applyAlignment="1">
      <alignment horizontal="center" vertical="center" textRotation="90"/>
    </xf>
    <xf numFmtId="49" fontId="0" fillId="0" borderId="0" xfId="0" applyNumberFormat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標準" xfId="0" builtinId="0"/>
    <cellStyle name="標準 2" xfId="1" xr:uid="{E8DEDEBE-B375-414B-926D-20045158A9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装备等级分布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护符数值!$M$5:$M$304</c:f>
              <c:numCache>
                <c:formatCode>0_ </c:formatCode>
                <c:ptCount val="300"/>
                <c:pt idx="0">
                  <c:v>13</c:v>
                </c:pt>
                <c:pt idx="1">
                  <c:v>28</c:v>
                </c:pt>
                <c:pt idx="2">
                  <c:v>49</c:v>
                </c:pt>
                <c:pt idx="3">
                  <c:v>76</c:v>
                </c:pt>
                <c:pt idx="4">
                  <c:v>97</c:v>
                </c:pt>
                <c:pt idx="5">
                  <c:v>117</c:v>
                </c:pt>
                <c:pt idx="6">
                  <c:v>146</c:v>
                </c:pt>
                <c:pt idx="7">
                  <c:v>170</c:v>
                </c:pt>
                <c:pt idx="8">
                  <c:v>187</c:v>
                </c:pt>
                <c:pt idx="9">
                  <c:v>208</c:v>
                </c:pt>
                <c:pt idx="10">
                  <c:v>234</c:v>
                </c:pt>
                <c:pt idx="11">
                  <c:v>254</c:v>
                </c:pt>
                <c:pt idx="12">
                  <c:v>281</c:v>
                </c:pt>
                <c:pt idx="13">
                  <c:v>300</c:v>
                </c:pt>
                <c:pt idx="14">
                  <c:v>310</c:v>
                </c:pt>
                <c:pt idx="15">
                  <c:v>334</c:v>
                </c:pt>
                <c:pt idx="16">
                  <c:v>353</c:v>
                </c:pt>
                <c:pt idx="17">
                  <c:v>370</c:v>
                </c:pt>
                <c:pt idx="18">
                  <c:v>390</c:v>
                </c:pt>
                <c:pt idx="19">
                  <c:v>410</c:v>
                </c:pt>
                <c:pt idx="20">
                  <c:v>429</c:v>
                </c:pt>
                <c:pt idx="21">
                  <c:v>446</c:v>
                </c:pt>
                <c:pt idx="22">
                  <c:v>466</c:v>
                </c:pt>
                <c:pt idx="23">
                  <c:v>486</c:v>
                </c:pt>
                <c:pt idx="24">
                  <c:v>518</c:v>
                </c:pt>
                <c:pt idx="25">
                  <c:v>535</c:v>
                </c:pt>
                <c:pt idx="26">
                  <c:v>559</c:v>
                </c:pt>
                <c:pt idx="27">
                  <c:v>581</c:v>
                </c:pt>
                <c:pt idx="28">
                  <c:v>608</c:v>
                </c:pt>
                <c:pt idx="29">
                  <c:v>629</c:v>
                </c:pt>
                <c:pt idx="30">
                  <c:v>653</c:v>
                </c:pt>
                <c:pt idx="31">
                  <c:v>676</c:v>
                </c:pt>
                <c:pt idx="32">
                  <c:v>705</c:v>
                </c:pt>
                <c:pt idx="33">
                  <c:v>722</c:v>
                </c:pt>
                <c:pt idx="34">
                  <c:v>744</c:v>
                </c:pt>
                <c:pt idx="35">
                  <c:v>762</c:v>
                </c:pt>
                <c:pt idx="36">
                  <c:v>782</c:v>
                </c:pt>
                <c:pt idx="37">
                  <c:v>807</c:v>
                </c:pt>
                <c:pt idx="38">
                  <c:v>831</c:v>
                </c:pt>
                <c:pt idx="39">
                  <c:v>851</c:v>
                </c:pt>
                <c:pt idx="40">
                  <c:v>872</c:v>
                </c:pt>
                <c:pt idx="41">
                  <c:v>893</c:v>
                </c:pt>
                <c:pt idx="42">
                  <c:v>912</c:v>
                </c:pt>
                <c:pt idx="43">
                  <c:v>929</c:v>
                </c:pt>
                <c:pt idx="44">
                  <c:v>958</c:v>
                </c:pt>
                <c:pt idx="45">
                  <c:v>978</c:v>
                </c:pt>
                <c:pt idx="46">
                  <c:v>997</c:v>
                </c:pt>
                <c:pt idx="47">
                  <c:v>1013</c:v>
                </c:pt>
                <c:pt idx="48">
                  <c:v>1034</c:v>
                </c:pt>
                <c:pt idx="49">
                  <c:v>1050</c:v>
                </c:pt>
                <c:pt idx="50">
                  <c:v>1079</c:v>
                </c:pt>
                <c:pt idx="51">
                  <c:v>1101</c:v>
                </c:pt>
                <c:pt idx="52">
                  <c:v>1118</c:v>
                </c:pt>
                <c:pt idx="53">
                  <c:v>1140</c:v>
                </c:pt>
                <c:pt idx="54">
                  <c:v>1171</c:v>
                </c:pt>
                <c:pt idx="55">
                  <c:v>1199</c:v>
                </c:pt>
                <c:pt idx="56">
                  <c:v>1221</c:v>
                </c:pt>
                <c:pt idx="57">
                  <c:v>1237</c:v>
                </c:pt>
                <c:pt idx="58">
                  <c:v>1260</c:v>
                </c:pt>
                <c:pt idx="59">
                  <c:v>1290</c:v>
                </c:pt>
                <c:pt idx="60">
                  <c:v>1318</c:v>
                </c:pt>
                <c:pt idx="61">
                  <c:v>1342</c:v>
                </c:pt>
                <c:pt idx="62">
                  <c:v>1357</c:v>
                </c:pt>
                <c:pt idx="63">
                  <c:v>1381</c:v>
                </c:pt>
                <c:pt idx="64">
                  <c:v>1395</c:v>
                </c:pt>
                <c:pt idx="65">
                  <c:v>1412</c:v>
                </c:pt>
                <c:pt idx="66">
                  <c:v>1442</c:v>
                </c:pt>
                <c:pt idx="67">
                  <c:v>1466</c:v>
                </c:pt>
                <c:pt idx="68">
                  <c:v>1490</c:v>
                </c:pt>
                <c:pt idx="69">
                  <c:v>1515</c:v>
                </c:pt>
                <c:pt idx="70">
                  <c:v>1535</c:v>
                </c:pt>
                <c:pt idx="71">
                  <c:v>1553</c:v>
                </c:pt>
                <c:pt idx="72">
                  <c:v>1578</c:v>
                </c:pt>
                <c:pt idx="73">
                  <c:v>1605</c:v>
                </c:pt>
                <c:pt idx="74">
                  <c:v>1625</c:v>
                </c:pt>
                <c:pt idx="75">
                  <c:v>1649</c:v>
                </c:pt>
                <c:pt idx="76">
                  <c:v>1668</c:v>
                </c:pt>
                <c:pt idx="77">
                  <c:v>1693</c:v>
                </c:pt>
                <c:pt idx="78">
                  <c:v>1705</c:v>
                </c:pt>
                <c:pt idx="79">
                  <c:v>1722</c:v>
                </c:pt>
                <c:pt idx="80">
                  <c:v>1746</c:v>
                </c:pt>
                <c:pt idx="81">
                  <c:v>1777</c:v>
                </c:pt>
                <c:pt idx="82">
                  <c:v>1789</c:v>
                </c:pt>
                <c:pt idx="83">
                  <c:v>1817</c:v>
                </c:pt>
                <c:pt idx="84">
                  <c:v>1838</c:v>
                </c:pt>
                <c:pt idx="85">
                  <c:v>1862</c:v>
                </c:pt>
                <c:pt idx="86">
                  <c:v>1887</c:v>
                </c:pt>
                <c:pt idx="87">
                  <c:v>1905</c:v>
                </c:pt>
                <c:pt idx="88">
                  <c:v>1931</c:v>
                </c:pt>
                <c:pt idx="89">
                  <c:v>1946</c:v>
                </c:pt>
                <c:pt idx="90">
                  <c:v>1965</c:v>
                </c:pt>
                <c:pt idx="91">
                  <c:v>1989</c:v>
                </c:pt>
                <c:pt idx="92">
                  <c:v>2011</c:v>
                </c:pt>
                <c:pt idx="93">
                  <c:v>2036</c:v>
                </c:pt>
                <c:pt idx="94">
                  <c:v>2057</c:v>
                </c:pt>
                <c:pt idx="95">
                  <c:v>2077</c:v>
                </c:pt>
                <c:pt idx="96">
                  <c:v>2099</c:v>
                </c:pt>
                <c:pt idx="97">
                  <c:v>2126</c:v>
                </c:pt>
                <c:pt idx="98">
                  <c:v>2144</c:v>
                </c:pt>
                <c:pt idx="99">
                  <c:v>2161</c:v>
                </c:pt>
                <c:pt idx="100">
                  <c:v>2183</c:v>
                </c:pt>
                <c:pt idx="101">
                  <c:v>2209</c:v>
                </c:pt>
                <c:pt idx="102">
                  <c:v>2232</c:v>
                </c:pt>
                <c:pt idx="103">
                  <c:v>2254</c:v>
                </c:pt>
                <c:pt idx="104">
                  <c:v>2276</c:v>
                </c:pt>
                <c:pt idx="105">
                  <c:v>2293</c:v>
                </c:pt>
                <c:pt idx="106">
                  <c:v>2314</c:v>
                </c:pt>
                <c:pt idx="107">
                  <c:v>2336</c:v>
                </c:pt>
                <c:pt idx="108">
                  <c:v>2354</c:v>
                </c:pt>
                <c:pt idx="109">
                  <c:v>2371</c:v>
                </c:pt>
                <c:pt idx="110">
                  <c:v>2388</c:v>
                </c:pt>
                <c:pt idx="111">
                  <c:v>2412</c:v>
                </c:pt>
                <c:pt idx="112">
                  <c:v>2434</c:v>
                </c:pt>
                <c:pt idx="113">
                  <c:v>2450</c:v>
                </c:pt>
                <c:pt idx="114">
                  <c:v>2475</c:v>
                </c:pt>
                <c:pt idx="115">
                  <c:v>2500</c:v>
                </c:pt>
                <c:pt idx="116">
                  <c:v>2525</c:v>
                </c:pt>
                <c:pt idx="117">
                  <c:v>2550</c:v>
                </c:pt>
                <c:pt idx="118">
                  <c:v>2579</c:v>
                </c:pt>
                <c:pt idx="119">
                  <c:v>2609</c:v>
                </c:pt>
                <c:pt idx="120">
                  <c:v>2632</c:v>
                </c:pt>
                <c:pt idx="121">
                  <c:v>2657</c:v>
                </c:pt>
                <c:pt idx="122">
                  <c:v>2672</c:v>
                </c:pt>
                <c:pt idx="123">
                  <c:v>2697</c:v>
                </c:pt>
                <c:pt idx="124">
                  <c:v>2720</c:v>
                </c:pt>
                <c:pt idx="125">
                  <c:v>2740</c:v>
                </c:pt>
                <c:pt idx="126">
                  <c:v>2763</c:v>
                </c:pt>
                <c:pt idx="127">
                  <c:v>2777</c:v>
                </c:pt>
                <c:pt idx="128">
                  <c:v>2801</c:v>
                </c:pt>
                <c:pt idx="129">
                  <c:v>2825</c:v>
                </c:pt>
                <c:pt idx="130">
                  <c:v>2845</c:v>
                </c:pt>
                <c:pt idx="131">
                  <c:v>2868</c:v>
                </c:pt>
                <c:pt idx="132">
                  <c:v>2900</c:v>
                </c:pt>
                <c:pt idx="133">
                  <c:v>2923</c:v>
                </c:pt>
                <c:pt idx="134">
                  <c:v>2944</c:v>
                </c:pt>
                <c:pt idx="135">
                  <c:v>2960</c:v>
                </c:pt>
                <c:pt idx="136">
                  <c:v>2983</c:v>
                </c:pt>
                <c:pt idx="137">
                  <c:v>3005</c:v>
                </c:pt>
                <c:pt idx="138">
                  <c:v>3026</c:v>
                </c:pt>
                <c:pt idx="139">
                  <c:v>3053</c:v>
                </c:pt>
                <c:pt idx="140">
                  <c:v>3069</c:v>
                </c:pt>
                <c:pt idx="141">
                  <c:v>3093</c:v>
                </c:pt>
                <c:pt idx="142">
                  <c:v>3122</c:v>
                </c:pt>
                <c:pt idx="143">
                  <c:v>3138</c:v>
                </c:pt>
                <c:pt idx="144">
                  <c:v>3153</c:v>
                </c:pt>
                <c:pt idx="145">
                  <c:v>3175</c:v>
                </c:pt>
                <c:pt idx="146">
                  <c:v>3202</c:v>
                </c:pt>
                <c:pt idx="147">
                  <c:v>3224</c:v>
                </c:pt>
                <c:pt idx="148">
                  <c:v>3247</c:v>
                </c:pt>
                <c:pt idx="149">
                  <c:v>3267</c:v>
                </c:pt>
                <c:pt idx="150">
                  <c:v>3294</c:v>
                </c:pt>
                <c:pt idx="151">
                  <c:v>3322</c:v>
                </c:pt>
                <c:pt idx="152">
                  <c:v>3338</c:v>
                </c:pt>
                <c:pt idx="153">
                  <c:v>3363</c:v>
                </c:pt>
                <c:pt idx="154">
                  <c:v>3388</c:v>
                </c:pt>
                <c:pt idx="155">
                  <c:v>3415</c:v>
                </c:pt>
                <c:pt idx="156">
                  <c:v>3438</c:v>
                </c:pt>
                <c:pt idx="157">
                  <c:v>3467</c:v>
                </c:pt>
                <c:pt idx="158">
                  <c:v>3487</c:v>
                </c:pt>
                <c:pt idx="159">
                  <c:v>3506</c:v>
                </c:pt>
                <c:pt idx="160">
                  <c:v>3529</c:v>
                </c:pt>
                <c:pt idx="161">
                  <c:v>3551</c:v>
                </c:pt>
                <c:pt idx="162">
                  <c:v>3580</c:v>
                </c:pt>
                <c:pt idx="163">
                  <c:v>3596</c:v>
                </c:pt>
                <c:pt idx="164">
                  <c:v>3616</c:v>
                </c:pt>
                <c:pt idx="165">
                  <c:v>3643</c:v>
                </c:pt>
                <c:pt idx="166">
                  <c:v>3662</c:v>
                </c:pt>
                <c:pt idx="167">
                  <c:v>3684</c:v>
                </c:pt>
                <c:pt idx="168">
                  <c:v>3697</c:v>
                </c:pt>
                <c:pt idx="169">
                  <c:v>3718</c:v>
                </c:pt>
                <c:pt idx="170">
                  <c:v>3738</c:v>
                </c:pt>
                <c:pt idx="171">
                  <c:v>3762</c:v>
                </c:pt>
                <c:pt idx="172">
                  <c:v>3776</c:v>
                </c:pt>
                <c:pt idx="173">
                  <c:v>3790</c:v>
                </c:pt>
                <c:pt idx="174">
                  <c:v>3810</c:v>
                </c:pt>
                <c:pt idx="175">
                  <c:v>3835</c:v>
                </c:pt>
                <c:pt idx="176">
                  <c:v>3859</c:v>
                </c:pt>
                <c:pt idx="177">
                  <c:v>3884</c:v>
                </c:pt>
                <c:pt idx="178">
                  <c:v>3910</c:v>
                </c:pt>
                <c:pt idx="179">
                  <c:v>3928</c:v>
                </c:pt>
                <c:pt idx="180">
                  <c:v>3949</c:v>
                </c:pt>
                <c:pt idx="181">
                  <c:v>3973</c:v>
                </c:pt>
                <c:pt idx="182">
                  <c:v>3995</c:v>
                </c:pt>
                <c:pt idx="183">
                  <c:v>4016</c:v>
                </c:pt>
                <c:pt idx="184">
                  <c:v>4029</c:v>
                </c:pt>
                <c:pt idx="185">
                  <c:v>4049</c:v>
                </c:pt>
                <c:pt idx="186">
                  <c:v>4068</c:v>
                </c:pt>
                <c:pt idx="187">
                  <c:v>4096</c:v>
                </c:pt>
                <c:pt idx="188">
                  <c:v>4121</c:v>
                </c:pt>
                <c:pt idx="189">
                  <c:v>4135</c:v>
                </c:pt>
                <c:pt idx="190">
                  <c:v>4159</c:v>
                </c:pt>
                <c:pt idx="191">
                  <c:v>4180</c:v>
                </c:pt>
                <c:pt idx="192">
                  <c:v>4193</c:v>
                </c:pt>
                <c:pt idx="193">
                  <c:v>4216</c:v>
                </c:pt>
                <c:pt idx="194">
                  <c:v>4236</c:v>
                </c:pt>
                <c:pt idx="195">
                  <c:v>4259</c:v>
                </c:pt>
                <c:pt idx="196">
                  <c:v>4272</c:v>
                </c:pt>
                <c:pt idx="197">
                  <c:v>4290</c:v>
                </c:pt>
                <c:pt idx="198">
                  <c:v>4316</c:v>
                </c:pt>
                <c:pt idx="199">
                  <c:v>4338</c:v>
                </c:pt>
                <c:pt idx="200">
                  <c:v>4348</c:v>
                </c:pt>
                <c:pt idx="201">
                  <c:v>4368</c:v>
                </c:pt>
                <c:pt idx="202">
                  <c:v>4400</c:v>
                </c:pt>
                <c:pt idx="203">
                  <c:v>4412</c:v>
                </c:pt>
                <c:pt idx="204">
                  <c:v>4437</c:v>
                </c:pt>
                <c:pt idx="205">
                  <c:v>4463</c:v>
                </c:pt>
                <c:pt idx="206">
                  <c:v>4485</c:v>
                </c:pt>
                <c:pt idx="207">
                  <c:v>4508</c:v>
                </c:pt>
                <c:pt idx="208">
                  <c:v>4525</c:v>
                </c:pt>
                <c:pt idx="209">
                  <c:v>4551</c:v>
                </c:pt>
                <c:pt idx="210">
                  <c:v>4569</c:v>
                </c:pt>
                <c:pt idx="211">
                  <c:v>4596</c:v>
                </c:pt>
                <c:pt idx="212">
                  <c:v>4624</c:v>
                </c:pt>
                <c:pt idx="213">
                  <c:v>4650</c:v>
                </c:pt>
                <c:pt idx="214">
                  <c:v>4678</c:v>
                </c:pt>
                <c:pt idx="215">
                  <c:v>4705</c:v>
                </c:pt>
                <c:pt idx="216">
                  <c:v>4727</c:v>
                </c:pt>
                <c:pt idx="217">
                  <c:v>4753</c:v>
                </c:pt>
                <c:pt idx="218">
                  <c:v>4774</c:v>
                </c:pt>
                <c:pt idx="219">
                  <c:v>4798</c:v>
                </c:pt>
                <c:pt idx="220">
                  <c:v>4827</c:v>
                </c:pt>
                <c:pt idx="221">
                  <c:v>4845</c:v>
                </c:pt>
                <c:pt idx="222">
                  <c:v>4863</c:v>
                </c:pt>
                <c:pt idx="223">
                  <c:v>4896</c:v>
                </c:pt>
                <c:pt idx="224">
                  <c:v>4925</c:v>
                </c:pt>
                <c:pt idx="225">
                  <c:v>4943</c:v>
                </c:pt>
                <c:pt idx="226">
                  <c:v>4962</c:v>
                </c:pt>
                <c:pt idx="227">
                  <c:v>4985</c:v>
                </c:pt>
                <c:pt idx="228">
                  <c:v>5009</c:v>
                </c:pt>
                <c:pt idx="229">
                  <c:v>5022</c:v>
                </c:pt>
                <c:pt idx="230">
                  <c:v>5040</c:v>
                </c:pt>
                <c:pt idx="231">
                  <c:v>5060</c:v>
                </c:pt>
                <c:pt idx="232">
                  <c:v>5079</c:v>
                </c:pt>
                <c:pt idx="233">
                  <c:v>5097</c:v>
                </c:pt>
                <c:pt idx="234">
                  <c:v>5128</c:v>
                </c:pt>
                <c:pt idx="235">
                  <c:v>5144</c:v>
                </c:pt>
                <c:pt idx="236">
                  <c:v>5171</c:v>
                </c:pt>
                <c:pt idx="237">
                  <c:v>5200</c:v>
                </c:pt>
                <c:pt idx="238">
                  <c:v>5218</c:v>
                </c:pt>
                <c:pt idx="239">
                  <c:v>5236</c:v>
                </c:pt>
                <c:pt idx="240">
                  <c:v>5249</c:v>
                </c:pt>
                <c:pt idx="241">
                  <c:v>5270</c:v>
                </c:pt>
                <c:pt idx="242">
                  <c:v>5299</c:v>
                </c:pt>
                <c:pt idx="243">
                  <c:v>5322</c:v>
                </c:pt>
                <c:pt idx="244">
                  <c:v>5343</c:v>
                </c:pt>
                <c:pt idx="245">
                  <c:v>5362</c:v>
                </c:pt>
                <c:pt idx="246">
                  <c:v>5383</c:v>
                </c:pt>
                <c:pt idx="247">
                  <c:v>5407</c:v>
                </c:pt>
                <c:pt idx="248">
                  <c:v>5436</c:v>
                </c:pt>
                <c:pt idx="249">
                  <c:v>5456</c:v>
                </c:pt>
                <c:pt idx="250">
                  <c:v>5477</c:v>
                </c:pt>
                <c:pt idx="251">
                  <c:v>5498</c:v>
                </c:pt>
                <c:pt idx="252">
                  <c:v>5517</c:v>
                </c:pt>
                <c:pt idx="253">
                  <c:v>5537</c:v>
                </c:pt>
                <c:pt idx="254">
                  <c:v>5562</c:v>
                </c:pt>
                <c:pt idx="255">
                  <c:v>5589</c:v>
                </c:pt>
                <c:pt idx="256">
                  <c:v>5610</c:v>
                </c:pt>
                <c:pt idx="257">
                  <c:v>5633</c:v>
                </c:pt>
                <c:pt idx="258">
                  <c:v>5651</c:v>
                </c:pt>
                <c:pt idx="259">
                  <c:v>5667</c:v>
                </c:pt>
                <c:pt idx="260">
                  <c:v>5690</c:v>
                </c:pt>
                <c:pt idx="261">
                  <c:v>5713</c:v>
                </c:pt>
                <c:pt idx="262">
                  <c:v>5738</c:v>
                </c:pt>
                <c:pt idx="263">
                  <c:v>5762</c:v>
                </c:pt>
                <c:pt idx="264">
                  <c:v>5785</c:v>
                </c:pt>
                <c:pt idx="265">
                  <c:v>5804</c:v>
                </c:pt>
                <c:pt idx="266">
                  <c:v>5828</c:v>
                </c:pt>
                <c:pt idx="267">
                  <c:v>5844</c:v>
                </c:pt>
                <c:pt idx="268">
                  <c:v>5866</c:v>
                </c:pt>
                <c:pt idx="269">
                  <c:v>5892</c:v>
                </c:pt>
                <c:pt idx="270">
                  <c:v>5928</c:v>
                </c:pt>
                <c:pt idx="271">
                  <c:v>5948</c:v>
                </c:pt>
                <c:pt idx="272">
                  <c:v>5962</c:v>
                </c:pt>
                <c:pt idx="273">
                  <c:v>5985</c:v>
                </c:pt>
                <c:pt idx="274">
                  <c:v>6003</c:v>
                </c:pt>
                <c:pt idx="275">
                  <c:v>6033</c:v>
                </c:pt>
                <c:pt idx="276">
                  <c:v>6048</c:v>
                </c:pt>
                <c:pt idx="277">
                  <c:v>6065</c:v>
                </c:pt>
                <c:pt idx="278">
                  <c:v>6083</c:v>
                </c:pt>
                <c:pt idx="279">
                  <c:v>6097</c:v>
                </c:pt>
                <c:pt idx="280">
                  <c:v>6115</c:v>
                </c:pt>
                <c:pt idx="281">
                  <c:v>6137</c:v>
                </c:pt>
                <c:pt idx="282">
                  <c:v>6156</c:v>
                </c:pt>
                <c:pt idx="283">
                  <c:v>6176</c:v>
                </c:pt>
                <c:pt idx="284">
                  <c:v>6191</c:v>
                </c:pt>
                <c:pt idx="285">
                  <c:v>6207</c:v>
                </c:pt>
                <c:pt idx="286">
                  <c:v>6231</c:v>
                </c:pt>
                <c:pt idx="287">
                  <c:v>6254</c:v>
                </c:pt>
                <c:pt idx="288">
                  <c:v>6277</c:v>
                </c:pt>
                <c:pt idx="289">
                  <c:v>6297</c:v>
                </c:pt>
                <c:pt idx="290">
                  <c:v>6315</c:v>
                </c:pt>
                <c:pt idx="291">
                  <c:v>6343</c:v>
                </c:pt>
                <c:pt idx="292">
                  <c:v>6369</c:v>
                </c:pt>
                <c:pt idx="293">
                  <c:v>6391</c:v>
                </c:pt>
                <c:pt idx="294">
                  <c:v>6407</c:v>
                </c:pt>
                <c:pt idx="295">
                  <c:v>6426</c:v>
                </c:pt>
                <c:pt idx="296">
                  <c:v>6450</c:v>
                </c:pt>
                <c:pt idx="297">
                  <c:v>6461</c:v>
                </c:pt>
                <c:pt idx="298">
                  <c:v>6472</c:v>
                </c:pt>
                <c:pt idx="299">
                  <c:v>6484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E8-4C9C-A31C-78B8BFAF1B2B}"/>
            </c:ext>
          </c:extLst>
        </c:ser>
        <c:ser>
          <c:idx val="1"/>
          <c:order val="1"/>
          <c:tx>
            <c:v>系列2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护符数值!$N$5:$N$304</c:f>
              <c:numCache>
                <c:formatCode>0_ </c:formatCode>
                <c:ptCount val="300"/>
                <c:pt idx="0">
                  <c:v>21.613333333333333</c:v>
                </c:pt>
                <c:pt idx="1">
                  <c:v>43.226666666666667</c:v>
                </c:pt>
                <c:pt idx="2">
                  <c:v>64.84</c:v>
                </c:pt>
                <c:pt idx="3">
                  <c:v>86.453333333333333</c:v>
                </c:pt>
                <c:pt idx="4">
                  <c:v>108.06666666666666</c:v>
                </c:pt>
                <c:pt idx="5">
                  <c:v>129.68</c:v>
                </c:pt>
                <c:pt idx="6">
                  <c:v>151.29333333333332</c:v>
                </c:pt>
                <c:pt idx="7">
                  <c:v>172.90666666666667</c:v>
                </c:pt>
                <c:pt idx="8">
                  <c:v>194.52</c:v>
                </c:pt>
                <c:pt idx="9">
                  <c:v>216.13333333333333</c:v>
                </c:pt>
                <c:pt idx="10">
                  <c:v>237.74666666666667</c:v>
                </c:pt>
                <c:pt idx="11">
                  <c:v>259.36</c:v>
                </c:pt>
                <c:pt idx="12">
                  <c:v>280.97333333333336</c:v>
                </c:pt>
                <c:pt idx="13">
                  <c:v>302.58666666666664</c:v>
                </c:pt>
                <c:pt idx="14">
                  <c:v>324.2</c:v>
                </c:pt>
                <c:pt idx="15">
                  <c:v>345.81333333333333</c:v>
                </c:pt>
                <c:pt idx="16">
                  <c:v>367.42666666666668</c:v>
                </c:pt>
                <c:pt idx="17">
                  <c:v>389.04</c:v>
                </c:pt>
                <c:pt idx="18">
                  <c:v>410.65333333333331</c:v>
                </c:pt>
                <c:pt idx="19">
                  <c:v>432.26666666666665</c:v>
                </c:pt>
                <c:pt idx="20">
                  <c:v>453.88</c:v>
                </c:pt>
                <c:pt idx="21">
                  <c:v>475.49333333333334</c:v>
                </c:pt>
                <c:pt idx="22">
                  <c:v>497.10666666666668</c:v>
                </c:pt>
                <c:pt idx="23">
                  <c:v>518.72</c:v>
                </c:pt>
                <c:pt idx="24">
                  <c:v>540.33333333333337</c:v>
                </c:pt>
                <c:pt idx="25">
                  <c:v>561.94666666666672</c:v>
                </c:pt>
                <c:pt idx="26">
                  <c:v>583.55999999999995</c:v>
                </c:pt>
                <c:pt idx="27">
                  <c:v>605.17333333333329</c:v>
                </c:pt>
                <c:pt idx="28">
                  <c:v>626.78666666666663</c:v>
                </c:pt>
                <c:pt idx="29">
                  <c:v>648.4</c:v>
                </c:pt>
                <c:pt idx="30">
                  <c:v>670.01333333333332</c:v>
                </c:pt>
                <c:pt idx="31">
                  <c:v>691.62666666666667</c:v>
                </c:pt>
                <c:pt idx="32">
                  <c:v>713.24</c:v>
                </c:pt>
                <c:pt idx="33">
                  <c:v>734.85333333333335</c:v>
                </c:pt>
                <c:pt idx="34">
                  <c:v>756.4666666666667</c:v>
                </c:pt>
                <c:pt idx="35">
                  <c:v>778.08</c:v>
                </c:pt>
                <c:pt idx="36">
                  <c:v>799.69333333333338</c:v>
                </c:pt>
                <c:pt idx="37">
                  <c:v>821.30666666666662</c:v>
                </c:pt>
                <c:pt idx="38">
                  <c:v>842.92</c:v>
                </c:pt>
                <c:pt idx="39">
                  <c:v>864.5333333333333</c:v>
                </c:pt>
                <c:pt idx="40">
                  <c:v>886.14666666666665</c:v>
                </c:pt>
                <c:pt idx="41">
                  <c:v>907.76</c:v>
                </c:pt>
                <c:pt idx="42">
                  <c:v>929.37333333333333</c:v>
                </c:pt>
                <c:pt idx="43">
                  <c:v>950.98666666666668</c:v>
                </c:pt>
                <c:pt idx="44">
                  <c:v>972.6</c:v>
                </c:pt>
                <c:pt idx="45">
                  <c:v>994.21333333333337</c:v>
                </c:pt>
                <c:pt idx="46">
                  <c:v>1015.8266666666667</c:v>
                </c:pt>
                <c:pt idx="47">
                  <c:v>1037.44</c:v>
                </c:pt>
                <c:pt idx="48">
                  <c:v>1059.0533333333333</c:v>
                </c:pt>
                <c:pt idx="49">
                  <c:v>1080.6666666666667</c:v>
                </c:pt>
                <c:pt idx="50">
                  <c:v>1102.28</c:v>
                </c:pt>
                <c:pt idx="51">
                  <c:v>1123.8933333333334</c:v>
                </c:pt>
                <c:pt idx="52">
                  <c:v>1145.5066666666667</c:v>
                </c:pt>
                <c:pt idx="53">
                  <c:v>1167.1199999999999</c:v>
                </c:pt>
                <c:pt idx="54">
                  <c:v>1188.7333333333333</c:v>
                </c:pt>
                <c:pt idx="55">
                  <c:v>1210.3466666666666</c:v>
                </c:pt>
                <c:pt idx="56">
                  <c:v>1231.96</c:v>
                </c:pt>
                <c:pt idx="57">
                  <c:v>1253.5733333333333</c:v>
                </c:pt>
                <c:pt idx="58">
                  <c:v>1275.1866666666667</c:v>
                </c:pt>
                <c:pt idx="59">
                  <c:v>1296.8</c:v>
                </c:pt>
                <c:pt idx="60">
                  <c:v>1318.4133333333334</c:v>
                </c:pt>
                <c:pt idx="61">
                  <c:v>1340.0266666666666</c:v>
                </c:pt>
                <c:pt idx="62">
                  <c:v>1361.64</c:v>
                </c:pt>
                <c:pt idx="63">
                  <c:v>1383.2533333333333</c:v>
                </c:pt>
                <c:pt idx="64">
                  <c:v>1404.8666666666666</c:v>
                </c:pt>
                <c:pt idx="65">
                  <c:v>1426.48</c:v>
                </c:pt>
                <c:pt idx="66">
                  <c:v>1448.0933333333332</c:v>
                </c:pt>
                <c:pt idx="67">
                  <c:v>1469.7066666666667</c:v>
                </c:pt>
                <c:pt idx="68">
                  <c:v>1491.32</c:v>
                </c:pt>
                <c:pt idx="69">
                  <c:v>1512.9333333333334</c:v>
                </c:pt>
                <c:pt idx="70">
                  <c:v>1534.5466666666666</c:v>
                </c:pt>
                <c:pt idx="71">
                  <c:v>1556.16</c:v>
                </c:pt>
                <c:pt idx="72">
                  <c:v>1577.7733333333333</c:v>
                </c:pt>
                <c:pt idx="73">
                  <c:v>1599.3866666666668</c:v>
                </c:pt>
                <c:pt idx="74">
                  <c:v>1621</c:v>
                </c:pt>
                <c:pt idx="75">
                  <c:v>1642.6133333333332</c:v>
                </c:pt>
                <c:pt idx="76">
                  <c:v>1664.2266666666667</c:v>
                </c:pt>
                <c:pt idx="77">
                  <c:v>1685.84</c:v>
                </c:pt>
                <c:pt idx="78">
                  <c:v>1707.4533333333334</c:v>
                </c:pt>
                <c:pt idx="79">
                  <c:v>1729.0666666666666</c:v>
                </c:pt>
                <c:pt idx="80">
                  <c:v>1750.68</c:v>
                </c:pt>
                <c:pt idx="81">
                  <c:v>1772.2933333333333</c:v>
                </c:pt>
                <c:pt idx="82">
                  <c:v>1793.9066666666668</c:v>
                </c:pt>
                <c:pt idx="83">
                  <c:v>1815.52</c:v>
                </c:pt>
                <c:pt idx="84">
                  <c:v>1837.1333333333334</c:v>
                </c:pt>
                <c:pt idx="85">
                  <c:v>1858.7466666666667</c:v>
                </c:pt>
                <c:pt idx="86">
                  <c:v>1880.36</c:v>
                </c:pt>
                <c:pt idx="87">
                  <c:v>1901.9733333333334</c:v>
                </c:pt>
                <c:pt idx="88">
                  <c:v>1923.5866666666666</c:v>
                </c:pt>
                <c:pt idx="89">
                  <c:v>1945.2</c:v>
                </c:pt>
                <c:pt idx="90">
                  <c:v>1966.8133333333333</c:v>
                </c:pt>
                <c:pt idx="91">
                  <c:v>1988.4266666666667</c:v>
                </c:pt>
                <c:pt idx="92">
                  <c:v>2010.04</c:v>
                </c:pt>
                <c:pt idx="93">
                  <c:v>2031.6533333333334</c:v>
                </c:pt>
                <c:pt idx="94">
                  <c:v>2053.2666666666669</c:v>
                </c:pt>
                <c:pt idx="95">
                  <c:v>2074.88</c:v>
                </c:pt>
                <c:pt idx="96">
                  <c:v>2096.4933333333333</c:v>
                </c:pt>
                <c:pt idx="97">
                  <c:v>2118.1066666666666</c:v>
                </c:pt>
                <c:pt idx="98">
                  <c:v>2139.7199999999998</c:v>
                </c:pt>
                <c:pt idx="99">
                  <c:v>2161.3333333333335</c:v>
                </c:pt>
                <c:pt idx="100">
                  <c:v>2182.9466666666667</c:v>
                </c:pt>
                <c:pt idx="101">
                  <c:v>2204.56</c:v>
                </c:pt>
                <c:pt idx="102">
                  <c:v>2226.1733333333332</c:v>
                </c:pt>
                <c:pt idx="103">
                  <c:v>2247.7866666666669</c:v>
                </c:pt>
                <c:pt idx="104">
                  <c:v>2269.4</c:v>
                </c:pt>
                <c:pt idx="105">
                  <c:v>2291.0133333333333</c:v>
                </c:pt>
                <c:pt idx="106">
                  <c:v>2312.6266666666666</c:v>
                </c:pt>
                <c:pt idx="107">
                  <c:v>2334.2399999999998</c:v>
                </c:pt>
                <c:pt idx="108">
                  <c:v>2355.8533333333335</c:v>
                </c:pt>
                <c:pt idx="109">
                  <c:v>2377.4666666666667</c:v>
                </c:pt>
                <c:pt idx="110">
                  <c:v>2399.08</c:v>
                </c:pt>
                <c:pt idx="111">
                  <c:v>2420.6933333333332</c:v>
                </c:pt>
                <c:pt idx="112">
                  <c:v>2442.3066666666668</c:v>
                </c:pt>
                <c:pt idx="113">
                  <c:v>2463.92</c:v>
                </c:pt>
                <c:pt idx="114">
                  <c:v>2485.5333333333333</c:v>
                </c:pt>
                <c:pt idx="115">
                  <c:v>2507.1466666666665</c:v>
                </c:pt>
                <c:pt idx="116">
                  <c:v>2528.7600000000002</c:v>
                </c:pt>
                <c:pt idx="117">
                  <c:v>2550.3733333333334</c:v>
                </c:pt>
                <c:pt idx="118">
                  <c:v>2571.9866666666667</c:v>
                </c:pt>
                <c:pt idx="119">
                  <c:v>2593.6</c:v>
                </c:pt>
                <c:pt idx="120">
                  <c:v>2615.2133333333331</c:v>
                </c:pt>
                <c:pt idx="121">
                  <c:v>2636.8266666666668</c:v>
                </c:pt>
                <c:pt idx="122">
                  <c:v>2658.44</c:v>
                </c:pt>
                <c:pt idx="123">
                  <c:v>2680.0533333333333</c:v>
                </c:pt>
                <c:pt idx="124">
                  <c:v>2701.6666666666665</c:v>
                </c:pt>
                <c:pt idx="125">
                  <c:v>2723.28</c:v>
                </c:pt>
                <c:pt idx="126">
                  <c:v>2744.8933333333334</c:v>
                </c:pt>
                <c:pt idx="127">
                  <c:v>2766.5066666666667</c:v>
                </c:pt>
                <c:pt idx="128">
                  <c:v>2788.12</c:v>
                </c:pt>
                <c:pt idx="129">
                  <c:v>2809.7333333333331</c:v>
                </c:pt>
                <c:pt idx="130">
                  <c:v>2831.3466666666668</c:v>
                </c:pt>
                <c:pt idx="131">
                  <c:v>2852.96</c:v>
                </c:pt>
                <c:pt idx="132">
                  <c:v>2874.5733333333333</c:v>
                </c:pt>
                <c:pt idx="133">
                  <c:v>2896.1866666666665</c:v>
                </c:pt>
                <c:pt idx="134">
                  <c:v>2917.8</c:v>
                </c:pt>
                <c:pt idx="135">
                  <c:v>2939.4133333333334</c:v>
                </c:pt>
                <c:pt idx="136">
                  <c:v>2961.0266666666666</c:v>
                </c:pt>
                <c:pt idx="137">
                  <c:v>2982.64</c:v>
                </c:pt>
                <c:pt idx="138">
                  <c:v>3004.2533333333336</c:v>
                </c:pt>
                <c:pt idx="139">
                  <c:v>3025.8666666666668</c:v>
                </c:pt>
                <c:pt idx="140">
                  <c:v>3047.48</c:v>
                </c:pt>
                <c:pt idx="141">
                  <c:v>3069.0933333333332</c:v>
                </c:pt>
                <c:pt idx="142">
                  <c:v>3090.7066666666665</c:v>
                </c:pt>
                <c:pt idx="143">
                  <c:v>3112.32</c:v>
                </c:pt>
                <c:pt idx="144">
                  <c:v>3133.9333333333334</c:v>
                </c:pt>
                <c:pt idx="145">
                  <c:v>3155.5466666666666</c:v>
                </c:pt>
                <c:pt idx="146">
                  <c:v>3177.16</c:v>
                </c:pt>
                <c:pt idx="147">
                  <c:v>3198.7733333333335</c:v>
                </c:pt>
                <c:pt idx="148">
                  <c:v>3220.3866666666668</c:v>
                </c:pt>
                <c:pt idx="149">
                  <c:v>3242</c:v>
                </c:pt>
                <c:pt idx="150">
                  <c:v>3263.6133333333332</c:v>
                </c:pt>
                <c:pt idx="151">
                  <c:v>3285.2266666666665</c:v>
                </c:pt>
                <c:pt idx="152">
                  <c:v>3306.84</c:v>
                </c:pt>
                <c:pt idx="153">
                  <c:v>3328.4533333333334</c:v>
                </c:pt>
                <c:pt idx="154">
                  <c:v>3350.0666666666666</c:v>
                </c:pt>
                <c:pt idx="155">
                  <c:v>3371.68</c:v>
                </c:pt>
                <c:pt idx="156">
                  <c:v>3393.2933333333335</c:v>
                </c:pt>
                <c:pt idx="157">
                  <c:v>3414.9066666666668</c:v>
                </c:pt>
                <c:pt idx="158">
                  <c:v>3436.52</c:v>
                </c:pt>
                <c:pt idx="159">
                  <c:v>3458.1333333333332</c:v>
                </c:pt>
                <c:pt idx="160">
                  <c:v>3479.7466666666664</c:v>
                </c:pt>
                <c:pt idx="161">
                  <c:v>3501.36</c:v>
                </c:pt>
                <c:pt idx="162">
                  <c:v>3522.9733333333334</c:v>
                </c:pt>
                <c:pt idx="163">
                  <c:v>3544.5866666666666</c:v>
                </c:pt>
                <c:pt idx="164">
                  <c:v>3566.2</c:v>
                </c:pt>
                <c:pt idx="165">
                  <c:v>3587.8133333333335</c:v>
                </c:pt>
                <c:pt idx="166">
                  <c:v>3609.4266666666667</c:v>
                </c:pt>
                <c:pt idx="167">
                  <c:v>3631.04</c:v>
                </c:pt>
                <c:pt idx="168">
                  <c:v>3652.6533333333332</c:v>
                </c:pt>
                <c:pt idx="169">
                  <c:v>3674.2666666666669</c:v>
                </c:pt>
                <c:pt idx="170">
                  <c:v>3695.88</c:v>
                </c:pt>
                <c:pt idx="171">
                  <c:v>3717.4933333333333</c:v>
                </c:pt>
                <c:pt idx="172">
                  <c:v>3739.1066666666666</c:v>
                </c:pt>
                <c:pt idx="173">
                  <c:v>3760.72</c:v>
                </c:pt>
                <c:pt idx="174">
                  <c:v>3782.3333333333335</c:v>
                </c:pt>
                <c:pt idx="175">
                  <c:v>3803.9466666666667</c:v>
                </c:pt>
                <c:pt idx="176">
                  <c:v>3825.56</c:v>
                </c:pt>
                <c:pt idx="177">
                  <c:v>3847.1733333333332</c:v>
                </c:pt>
                <c:pt idx="178">
                  <c:v>3868.7866666666669</c:v>
                </c:pt>
                <c:pt idx="179">
                  <c:v>3890.4</c:v>
                </c:pt>
                <c:pt idx="180">
                  <c:v>3912.0133333333333</c:v>
                </c:pt>
                <c:pt idx="181">
                  <c:v>3933.6266666666666</c:v>
                </c:pt>
                <c:pt idx="182">
                  <c:v>3955.24</c:v>
                </c:pt>
                <c:pt idx="183">
                  <c:v>3976.8533333333335</c:v>
                </c:pt>
                <c:pt idx="184">
                  <c:v>3998.4666666666667</c:v>
                </c:pt>
                <c:pt idx="185">
                  <c:v>4020.08</c:v>
                </c:pt>
                <c:pt idx="186">
                  <c:v>4041.6933333333332</c:v>
                </c:pt>
                <c:pt idx="187">
                  <c:v>4063.3066666666668</c:v>
                </c:pt>
                <c:pt idx="188">
                  <c:v>4084.92</c:v>
                </c:pt>
                <c:pt idx="189">
                  <c:v>4106.5333333333338</c:v>
                </c:pt>
                <c:pt idx="190">
                  <c:v>4128.1466666666665</c:v>
                </c:pt>
                <c:pt idx="191">
                  <c:v>4149.76</c:v>
                </c:pt>
                <c:pt idx="192">
                  <c:v>4171.373333333333</c:v>
                </c:pt>
                <c:pt idx="193">
                  <c:v>4192.9866666666667</c:v>
                </c:pt>
                <c:pt idx="194">
                  <c:v>4214.6000000000004</c:v>
                </c:pt>
                <c:pt idx="195">
                  <c:v>4236.2133333333331</c:v>
                </c:pt>
                <c:pt idx="196">
                  <c:v>4257.8266666666668</c:v>
                </c:pt>
                <c:pt idx="197">
                  <c:v>4279.4399999999996</c:v>
                </c:pt>
                <c:pt idx="198">
                  <c:v>4301.0533333333333</c:v>
                </c:pt>
                <c:pt idx="199">
                  <c:v>4322.666666666667</c:v>
                </c:pt>
                <c:pt idx="200">
                  <c:v>4344.28</c:v>
                </c:pt>
                <c:pt idx="201">
                  <c:v>4365.8933333333334</c:v>
                </c:pt>
                <c:pt idx="202">
                  <c:v>4387.5066666666671</c:v>
                </c:pt>
                <c:pt idx="203">
                  <c:v>4409.12</c:v>
                </c:pt>
                <c:pt idx="204">
                  <c:v>4430.7333333333336</c:v>
                </c:pt>
                <c:pt idx="205">
                  <c:v>4452.3466666666664</c:v>
                </c:pt>
                <c:pt idx="206">
                  <c:v>4473.96</c:v>
                </c:pt>
                <c:pt idx="207">
                  <c:v>4495.5733333333337</c:v>
                </c:pt>
                <c:pt idx="208">
                  <c:v>4517.1866666666665</c:v>
                </c:pt>
                <c:pt idx="209">
                  <c:v>4538.8</c:v>
                </c:pt>
                <c:pt idx="210">
                  <c:v>4560.413333333333</c:v>
                </c:pt>
                <c:pt idx="211">
                  <c:v>4582.0266666666666</c:v>
                </c:pt>
                <c:pt idx="212">
                  <c:v>4603.6400000000003</c:v>
                </c:pt>
                <c:pt idx="213">
                  <c:v>4625.2533333333331</c:v>
                </c:pt>
                <c:pt idx="214">
                  <c:v>4646.8666666666668</c:v>
                </c:pt>
                <c:pt idx="215">
                  <c:v>4668.4799999999996</c:v>
                </c:pt>
                <c:pt idx="216">
                  <c:v>4690.0933333333332</c:v>
                </c:pt>
                <c:pt idx="217">
                  <c:v>4711.7066666666669</c:v>
                </c:pt>
                <c:pt idx="218">
                  <c:v>4733.32</c:v>
                </c:pt>
                <c:pt idx="219">
                  <c:v>4754.9333333333334</c:v>
                </c:pt>
                <c:pt idx="220">
                  <c:v>4776.5466666666671</c:v>
                </c:pt>
                <c:pt idx="221">
                  <c:v>4798.16</c:v>
                </c:pt>
                <c:pt idx="222">
                  <c:v>4819.7733333333335</c:v>
                </c:pt>
                <c:pt idx="223">
                  <c:v>4841.3866666666663</c:v>
                </c:pt>
                <c:pt idx="224">
                  <c:v>4863</c:v>
                </c:pt>
                <c:pt idx="225">
                  <c:v>4884.6133333333337</c:v>
                </c:pt>
                <c:pt idx="226">
                  <c:v>4906.2266666666665</c:v>
                </c:pt>
                <c:pt idx="227">
                  <c:v>4927.84</c:v>
                </c:pt>
                <c:pt idx="228">
                  <c:v>4949.4533333333329</c:v>
                </c:pt>
                <c:pt idx="229">
                  <c:v>4971.0666666666666</c:v>
                </c:pt>
                <c:pt idx="230">
                  <c:v>4992.68</c:v>
                </c:pt>
                <c:pt idx="231">
                  <c:v>5014.2933333333331</c:v>
                </c:pt>
                <c:pt idx="232">
                  <c:v>5035.9066666666668</c:v>
                </c:pt>
                <c:pt idx="233">
                  <c:v>5057.5200000000004</c:v>
                </c:pt>
                <c:pt idx="234">
                  <c:v>5079.1333333333332</c:v>
                </c:pt>
                <c:pt idx="235">
                  <c:v>5100.7466666666669</c:v>
                </c:pt>
                <c:pt idx="236">
                  <c:v>5122.3599999999997</c:v>
                </c:pt>
                <c:pt idx="237">
                  <c:v>5143.9733333333334</c:v>
                </c:pt>
                <c:pt idx="238">
                  <c:v>5165.586666666667</c:v>
                </c:pt>
                <c:pt idx="239">
                  <c:v>5187.2</c:v>
                </c:pt>
                <c:pt idx="240">
                  <c:v>5208.8133333333335</c:v>
                </c:pt>
                <c:pt idx="241">
                  <c:v>5230.4266666666663</c:v>
                </c:pt>
                <c:pt idx="242">
                  <c:v>5252.04</c:v>
                </c:pt>
                <c:pt idx="243">
                  <c:v>5273.6533333333336</c:v>
                </c:pt>
                <c:pt idx="244">
                  <c:v>5295.2666666666664</c:v>
                </c:pt>
                <c:pt idx="245">
                  <c:v>5316.88</c:v>
                </c:pt>
                <c:pt idx="246">
                  <c:v>5338.4933333333329</c:v>
                </c:pt>
                <c:pt idx="247">
                  <c:v>5360.1066666666666</c:v>
                </c:pt>
                <c:pt idx="248">
                  <c:v>5381.72</c:v>
                </c:pt>
                <c:pt idx="249">
                  <c:v>5403.333333333333</c:v>
                </c:pt>
                <c:pt idx="250">
                  <c:v>5424.9466666666667</c:v>
                </c:pt>
                <c:pt idx="251">
                  <c:v>5446.56</c:v>
                </c:pt>
                <c:pt idx="252">
                  <c:v>5468.1733333333332</c:v>
                </c:pt>
                <c:pt idx="253">
                  <c:v>5489.7866666666669</c:v>
                </c:pt>
                <c:pt idx="254">
                  <c:v>5511.4</c:v>
                </c:pt>
                <c:pt idx="255">
                  <c:v>5533.0133333333333</c:v>
                </c:pt>
                <c:pt idx="256">
                  <c:v>5554.626666666667</c:v>
                </c:pt>
                <c:pt idx="257">
                  <c:v>5576.24</c:v>
                </c:pt>
                <c:pt idx="258">
                  <c:v>5597.8533333333335</c:v>
                </c:pt>
                <c:pt idx="259">
                  <c:v>5619.4666666666662</c:v>
                </c:pt>
                <c:pt idx="260">
                  <c:v>5641.08</c:v>
                </c:pt>
                <c:pt idx="261">
                  <c:v>5662.6933333333336</c:v>
                </c:pt>
                <c:pt idx="262">
                  <c:v>5684.3066666666664</c:v>
                </c:pt>
                <c:pt idx="263">
                  <c:v>5705.92</c:v>
                </c:pt>
                <c:pt idx="264">
                  <c:v>5727.5333333333338</c:v>
                </c:pt>
                <c:pt idx="265">
                  <c:v>5749.1466666666665</c:v>
                </c:pt>
                <c:pt idx="266">
                  <c:v>5770.76</c:v>
                </c:pt>
                <c:pt idx="267">
                  <c:v>5792.373333333333</c:v>
                </c:pt>
                <c:pt idx="268">
                  <c:v>5813.9866666666667</c:v>
                </c:pt>
                <c:pt idx="269">
                  <c:v>5835.6</c:v>
                </c:pt>
                <c:pt idx="270">
                  <c:v>5857.2133333333331</c:v>
                </c:pt>
                <c:pt idx="271">
                  <c:v>5878.8266666666668</c:v>
                </c:pt>
                <c:pt idx="272">
                  <c:v>5900.44</c:v>
                </c:pt>
                <c:pt idx="273">
                  <c:v>5922.0533333333333</c:v>
                </c:pt>
                <c:pt idx="274">
                  <c:v>5943.666666666667</c:v>
                </c:pt>
                <c:pt idx="275">
                  <c:v>5965.28</c:v>
                </c:pt>
                <c:pt idx="276">
                  <c:v>5986.8933333333334</c:v>
                </c:pt>
                <c:pt idx="277">
                  <c:v>6008.5066666666671</c:v>
                </c:pt>
                <c:pt idx="278">
                  <c:v>6030.12</c:v>
                </c:pt>
                <c:pt idx="279">
                  <c:v>6051.7333333333336</c:v>
                </c:pt>
                <c:pt idx="280">
                  <c:v>6073.3466666666664</c:v>
                </c:pt>
                <c:pt idx="281">
                  <c:v>6094.96</c:v>
                </c:pt>
                <c:pt idx="282">
                  <c:v>6116.5733333333337</c:v>
                </c:pt>
                <c:pt idx="283">
                  <c:v>6138.1866666666665</c:v>
                </c:pt>
                <c:pt idx="284">
                  <c:v>6159.8</c:v>
                </c:pt>
                <c:pt idx="285">
                  <c:v>6181.413333333333</c:v>
                </c:pt>
                <c:pt idx="286">
                  <c:v>6203.0266666666666</c:v>
                </c:pt>
                <c:pt idx="287">
                  <c:v>6224.64</c:v>
                </c:pt>
                <c:pt idx="288">
                  <c:v>6246.2533333333331</c:v>
                </c:pt>
                <c:pt idx="289">
                  <c:v>6267.8666666666668</c:v>
                </c:pt>
                <c:pt idx="290">
                  <c:v>6289.48</c:v>
                </c:pt>
                <c:pt idx="291">
                  <c:v>6311.0933333333332</c:v>
                </c:pt>
                <c:pt idx="292">
                  <c:v>6332.7066666666669</c:v>
                </c:pt>
                <c:pt idx="293">
                  <c:v>6354.32</c:v>
                </c:pt>
                <c:pt idx="294">
                  <c:v>6375.9333333333334</c:v>
                </c:pt>
                <c:pt idx="295">
                  <c:v>6397.5466666666671</c:v>
                </c:pt>
                <c:pt idx="296">
                  <c:v>6419.16</c:v>
                </c:pt>
                <c:pt idx="297">
                  <c:v>6440.7733333333335</c:v>
                </c:pt>
                <c:pt idx="298">
                  <c:v>6462.3866666666663</c:v>
                </c:pt>
                <c:pt idx="299">
                  <c:v>6484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00-4B18-98F7-333C0F4AC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5069264"/>
        <c:axId val="795068936"/>
      </c:lineChart>
      <c:catAx>
        <c:axId val="795069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5068936"/>
        <c:crosses val="autoZero"/>
        <c:auto val="1"/>
        <c:lblAlgn val="ctr"/>
        <c:lblOffset val="100"/>
        <c:noMultiLvlLbl val="0"/>
      </c:catAx>
      <c:valAx>
        <c:axId val="79506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506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119061</xdr:colOff>
      <xdr:row>4</xdr:row>
      <xdr:rowOff>76199</xdr:rowOff>
    </xdr:from>
    <xdr:to>
      <xdr:col>26</xdr:col>
      <xdr:colOff>495299</xdr:colOff>
      <xdr:row>27</xdr:row>
      <xdr:rowOff>133349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5E904F3-C9B1-4396-899A-E022F738D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51C7-31D2-44EE-AC5A-0CC2EA00E442}">
  <dimension ref="A1:AC28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O9" sqref="O9"/>
    </sheetView>
  </sheetViews>
  <sheetFormatPr defaultRowHeight="18.75" x14ac:dyDescent="0.4"/>
  <cols>
    <col min="1" max="1" width="3.875" style="18" bestFit="1" customWidth="1"/>
    <col min="2" max="2" width="21.375" style="1" bestFit="1" customWidth="1"/>
    <col min="3" max="3" width="9.375" style="11" bestFit="1" customWidth="1"/>
    <col min="4" max="4" width="5.5" style="11" bestFit="1" customWidth="1"/>
    <col min="5" max="5" width="7.875" style="1" bestFit="1" customWidth="1"/>
    <col min="6" max="6" width="8.375" style="1" bestFit="1" customWidth="1"/>
    <col min="7" max="7" width="5.25" style="11" bestFit="1" customWidth="1"/>
    <col min="8" max="8" width="7.875" style="1" bestFit="1" customWidth="1"/>
    <col min="9" max="10" width="8.875" style="1" bestFit="1" customWidth="1"/>
    <col min="11" max="11" width="6" style="1" bestFit="1" customWidth="1"/>
    <col min="12" max="12" width="7.875" style="1" bestFit="1" customWidth="1"/>
    <col min="13" max="13" width="6" style="15" bestFit="1" customWidth="1"/>
    <col min="14" max="14" width="11.875" style="1" bestFit="1" customWidth="1"/>
    <col min="15" max="15" width="8.875" style="1" bestFit="1" customWidth="1"/>
    <col min="16" max="16" width="7.875" style="1" bestFit="1" customWidth="1"/>
    <col min="17" max="17" width="6.5" style="1" bestFit="1" customWidth="1"/>
    <col min="18" max="18" width="5.5" style="1" bestFit="1" customWidth="1"/>
    <col min="19" max="19" width="7.875" style="1" bestFit="1" customWidth="1"/>
    <col min="20" max="20" width="6.5" style="1" bestFit="1" customWidth="1"/>
    <col min="21" max="24" width="5.25" style="1" bestFit="1" customWidth="1"/>
    <col min="25" max="25" width="5.5" style="1" bestFit="1" customWidth="1"/>
    <col min="26" max="26" width="6.75" style="1" bestFit="1" customWidth="1"/>
    <col min="27" max="28" width="6" style="15" bestFit="1" customWidth="1"/>
    <col min="29" max="29" width="68.25" style="1" bestFit="1" customWidth="1"/>
    <col min="30" max="16384" width="9" style="1"/>
  </cols>
  <sheetData>
    <row r="1" spans="1:29" ht="37.5" x14ac:dyDescent="0.4">
      <c r="C1" s="2" t="s">
        <v>5</v>
      </c>
      <c r="D1" s="2" t="s">
        <v>6</v>
      </c>
      <c r="E1" s="2" t="s">
        <v>23</v>
      </c>
      <c r="F1" s="2" t="s">
        <v>109</v>
      </c>
      <c r="G1" s="2" t="s">
        <v>7</v>
      </c>
      <c r="H1" s="2" t="s">
        <v>24</v>
      </c>
      <c r="I1" s="2" t="s">
        <v>26</v>
      </c>
      <c r="J1" s="2" t="s">
        <v>25</v>
      </c>
      <c r="K1" s="2" t="s">
        <v>8</v>
      </c>
      <c r="L1" s="2" t="s">
        <v>21</v>
      </c>
      <c r="M1" s="2" t="s">
        <v>99</v>
      </c>
      <c r="N1" s="2" t="s">
        <v>22</v>
      </c>
      <c r="O1" s="4" t="s">
        <v>57</v>
      </c>
      <c r="P1" s="2" t="s">
        <v>56</v>
      </c>
      <c r="Q1" s="2" t="s">
        <v>9</v>
      </c>
      <c r="R1" s="2" t="s">
        <v>15</v>
      </c>
      <c r="S1" s="2" t="s">
        <v>31</v>
      </c>
      <c r="T1" s="2" t="s">
        <v>16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4" t="s">
        <v>136</v>
      </c>
      <c r="AA1" s="4" t="s">
        <v>396</v>
      </c>
      <c r="AB1" s="4" t="s">
        <v>397</v>
      </c>
      <c r="AC1" s="1" t="s">
        <v>204</v>
      </c>
    </row>
    <row r="2" spans="1:29" ht="18.75" customHeight="1" x14ac:dyDescent="0.4">
      <c r="A2" s="44" t="s">
        <v>189</v>
      </c>
      <c r="B2" s="1" t="s">
        <v>17</v>
      </c>
      <c r="C2" s="11" t="s">
        <v>123</v>
      </c>
      <c r="D2" s="11" t="s">
        <v>123</v>
      </c>
      <c r="K2" s="1" t="s">
        <v>147</v>
      </c>
      <c r="N2" s="1" t="s">
        <v>151</v>
      </c>
    </row>
    <row r="3" spans="1:29" x14ac:dyDescent="0.4">
      <c r="A3" s="44"/>
      <c r="B3" s="1" t="s">
        <v>18</v>
      </c>
      <c r="C3" s="11" t="s">
        <v>123</v>
      </c>
      <c r="D3" s="11" t="s">
        <v>123</v>
      </c>
      <c r="G3" s="11" t="s">
        <v>61</v>
      </c>
      <c r="N3" s="7" t="s">
        <v>151</v>
      </c>
    </row>
    <row r="4" spans="1:29" x14ac:dyDescent="0.4">
      <c r="A4" s="44"/>
      <c r="B4" s="1" t="s">
        <v>19</v>
      </c>
      <c r="C4" s="11" t="s">
        <v>123</v>
      </c>
      <c r="D4" s="11" t="s">
        <v>123</v>
      </c>
      <c r="L4" s="1" t="s">
        <v>148</v>
      </c>
      <c r="N4" s="7" t="s">
        <v>151</v>
      </c>
    </row>
    <row r="5" spans="1:29" x14ac:dyDescent="0.4">
      <c r="A5" s="44"/>
      <c r="B5" s="1" t="s">
        <v>20</v>
      </c>
      <c r="E5" s="1" t="s">
        <v>139</v>
      </c>
      <c r="H5" s="1" t="s">
        <v>139</v>
      </c>
      <c r="I5" s="1" t="s">
        <v>146</v>
      </c>
      <c r="J5" s="1" t="s">
        <v>146</v>
      </c>
      <c r="AC5" s="1" t="s">
        <v>205</v>
      </c>
    </row>
    <row r="6" spans="1:29" s="9" customFormat="1" x14ac:dyDescent="0.4">
      <c r="A6" s="44"/>
      <c r="B6" s="9" t="s">
        <v>124</v>
      </c>
      <c r="C6" s="11"/>
      <c r="D6" s="11"/>
      <c r="E6" s="9" t="s">
        <v>140</v>
      </c>
      <c r="G6" s="11"/>
      <c r="I6" s="9" t="s">
        <v>146</v>
      </c>
      <c r="J6" s="9" t="s">
        <v>146</v>
      </c>
      <c r="K6" s="9" t="s">
        <v>147</v>
      </c>
      <c r="M6" s="15"/>
      <c r="AA6" s="15"/>
      <c r="AB6" s="15"/>
      <c r="AC6" s="9" t="s">
        <v>206</v>
      </c>
    </row>
    <row r="7" spans="1:29" s="11" customFormat="1" x14ac:dyDescent="0.4">
      <c r="A7" s="44"/>
      <c r="B7" s="11" t="s">
        <v>125</v>
      </c>
      <c r="E7" s="11" t="s">
        <v>141</v>
      </c>
      <c r="F7" s="11" t="s">
        <v>141</v>
      </c>
      <c r="G7" s="11" t="s">
        <v>144</v>
      </c>
      <c r="H7" s="11" t="s">
        <v>145</v>
      </c>
      <c r="M7" s="15"/>
      <c r="AA7" s="15"/>
      <c r="AB7" s="15"/>
      <c r="AC7" s="11" t="s">
        <v>271</v>
      </c>
    </row>
    <row r="8" spans="1:29" s="12" customFormat="1" x14ac:dyDescent="0.4">
      <c r="A8" s="44"/>
      <c r="B8" s="12" t="s">
        <v>127</v>
      </c>
      <c r="F8" s="2" t="s">
        <v>142</v>
      </c>
      <c r="L8" s="12" t="s">
        <v>149</v>
      </c>
      <c r="M8" s="15"/>
      <c r="AA8" s="15"/>
      <c r="AB8" s="15"/>
      <c r="AC8" s="12" t="s">
        <v>270</v>
      </c>
    </row>
    <row r="9" spans="1:29" s="13" customFormat="1" x14ac:dyDescent="0.4">
      <c r="A9" s="44"/>
      <c r="B9" s="3" t="s">
        <v>372</v>
      </c>
      <c r="F9" s="2"/>
      <c r="M9" s="15"/>
      <c r="N9" s="13" t="s">
        <v>151</v>
      </c>
      <c r="O9" s="13" t="s">
        <v>152</v>
      </c>
      <c r="U9" s="13" t="s">
        <v>147</v>
      </c>
      <c r="V9" s="13" t="s">
        <v>147</v>
      </c>
      <c r="AA9" s="15"/>
      <c r="AB9" s="15"/>
      <c r="AC9" s="13" t="s">
        <v>207</v>
      </c>
    </row>
    <row r="10" spans="1:29" s="15" customFormat="1" x14ac:dyDescent="0.4">
      <c r="A10" s="44"/>
      <c r="B10" s="3" t="s">
        <v>198</v>
      </c>
      <c r="C10" s="15" t="s">
        <v>199</v>
      </c>
      <c r="E10" s="15" t="s">
        <v>200</v>
      </c>
      <c r="F10" s="2"/>
      <c r="I10" s="15" t="s">
        <v>201</v>
      </c>
      <c r="AC10" s="15" t="s">
        <v>208</v>
      </c>
    </row>
    <row r="11" spans="1:29" s="15" customFormat="1" x14ac:dyDescent="0.4">
      <c r="A11" s="45"/>
      <c r="B11" s="3" t="s">
        <v>373</v>
      </c>
      <c r="E11" s="15" t="s">
        <v>273</v>
      </c>
      <c r="F11" s="2"/>
      <c r="J11" s="15" t="s">
        <v>274</v>
      </c>
      <c r="M11" s="15" t="s">
        <v>61</v>
      </c>
      <c r="N11" s="15" t="s">
        <v>275</v>
      </c>
      <c r="AC11" s="15" t="s">
        <v>371</v>
      </c>
    </row>
    <row r="12" spans="1:29" s="5" customFormat="1" ht="18.75" customHeight="1" x14ac:dyDescent="0.4">
      <c r="A12" s="46" t="s">
        <v>190</v>
      </c>
      <c r="B12" s="5" t="s">
        <v>374</v>
      </c>
      <c r="C12" s="5" t="s">
        <v>123</v>
      </c>
      <c r="D12" s="5" t="s">
        <v>123</v>
      </c>
      <c r="G12" s="5" t="s">
        <v>61</v>
      </c>
      <c r="Q12" s="5" t="s">
        <v>123</v>
      </c>
    </row>
    <row r="13" spans="1:29" x14ac:dyDescent="0.4">
      <c r="A13" s="47"/>
      <c r="B13" s="1" t="s">
        <v>108</v>
      </c>
      <c r="F13" s="1" t="s">
        <v>143</v>
      </c>
      <c r="L13" s="1" t="s">
        <v>150</v>
      </c>
      <c r="T13" s="1" t="s">
        <v>120</v>
      </c>
      <c r="V13" s="1" t="s">
        <v>147</v>
      </c>
      <c r="AC13" s="1" t="s">
        <v>209</v>
      </c>
    </row>
    <row r="14" spans="1:29" s="14" customFormat="1" x14ac:dyDescent="0.4">
      <c r="A14" s="47"/>
      <c r="B14" s="3" t="s">
        <v>375</v>
      </c>
      <c r="G14" s="14" t="s">
        <v>61</v>
      </c>
      <c r="M14" s="15"/>
      <c r="N14" s="14" t="s">
        <v>295</v>
      </c>
      <c r="AA14" s="15"/>
      <c r="AB14" s="15"/>
      <c r="AC14" s="3" t="s">
        <v>210</v>
      </c>
    </row>
    <row r="15" spans="1:29" s="15" customFormat="1" x14ac:dyDescent="0.4">
      <c r="A15" s="45"/>
      <c r="B15" s="3" t="s">
        <v>394</v>
      </c>
      <c r="K15" s="15" t="s">
        <v>395</v>
      </c>
      <c r="M15" s="15" t="s">
        <v>395</v>
      </c>
      <c r="AA15" s="15" t="s">
        <v>398</v>
      </c>
      <c r="AB15" s="15" t="s">
        <v>398</v>
      </c>
      <c r="AC15" s="3" t="s">
        <v>408</v>
      </c>
    </row>
    <row r="16" spans="1:29" s="5" customFormat="1" ht="18.75" customHeight="1" x14ac:dyDescent="0.4">
      <c r="A16" s="46" t="s">
        <v>191</v>
      </c>
      <c r="B16" s="5" t="s">
        <v>27</v>
      </c>
      <c r="Q16" s="5" t="s">
        <v>120</v>
      </c>
      <c r="U16" s="5" t="s">
        <v>147</v>
      </c>
      <c r="V16" s="5" t="s">
        <v>147</v>
      </c>
      <c r="Y16" s="5" t="s">
        <v>123</v>
      </c>
    </row>
    <row r="17" spans="1:29" x14ac:dyDescent="0.4">
      <c r="A17" s="47"/>
      <c r="B17" s="1" t="s">
        <v>28</v>
      </c>
      <c r="Q17" s="1" t="s">
        <v>153</v>
      </c>
      <c r="W17" s="1" t="s">
        <v>61</v>
      </c>
      <c r="X17" s="1" t="s">
        <v>61</v>
      </c>
      <c r="Y17" s="1" t="s">
        <v>154</v>
      </c>
    </row>
    <row r="18" spans="1:29" x14ac:dyDescent="0.4">
      <c r="A18" s="47"/>
      <c r="B18" s="1" t="s">
        <v>29</v>
      </c>
      <c r="Q18" s="1" t="s">
        <v>153</v>
      </c>
      <c r="W18" s="1" t="s">
        <v>61</v>
      </c>
      <c r="X18" s="1" t="s">
        <v>61</v>
      </c>
      <c r="Y18" s="1" t="s">
        <v>154</v>
      </c>
    </row>
    <row r="19" spans="1:29" x14ac:dyDescent="0.4">
      <c r="A19" s="47"/>
      <c r="B19" s="1" t="s">
        <v>30</v>
      </c>
      <c r="Q19" s="1" t="s">
        <v>123</v>
      </c>
      <c r="R19" s="1" t="s">
        <v>289</v>
      </c>
      <c r="S19" s="1" t="s">
        <v>145</v>
      </c>
      <c r="T19" s="1" t="s">
        <v>116</v>
      </c>
      <c r="AC19" s="3" t="s">
        <v>290</v>
      </c>
    </row>
    <row r="20" spans="1:29" x14ac:dyDescent="0.4">
      <c r="A20" s="47"/>
      <c r="B20" s="3" t="s">
        <v>55</v>
      </c>
      <c r="O20" s="1" t="s">
        <v>151</v>
      </c>
      <c r="P20" s="1" t="s">
        <v>139</v>
      </c>
      <c r="U20" s="1" t="s">
        <v>147</v>
      </c>
      <c r="V20" s="1" t="s">
        <v>147</v>
      </c>
      <c r="AC20" s="3" t="s">
        <v>269</v>
      </c>
    </row>
    <row r="21" spans="1:29" s="15" customFormat="1" x14ac:dyDescent="0.4">
      <c r="A21" s="47"/>
      <c r="B21" s="3" t="s">
        <v>376</v>
      </c>
      <c r="P21" s="15" t="s">
        <v>273</v>
      </c>
      <c r="W21" s="15" t="s">
        <v>276</v>
      </c>
      <c r="X21" s="15" t="s">
        <v>276</v>
      </c>
      <c r="Y21" s="15" t="s">
        <v>277</v>
      </c>
      <c r="AC21" s="3" t="s">
        <v>278</v>
      </c>
    </row>
    <row r="22" spans="1:29" s="15" customFormat="1" x14ac:dyDescent="0.4">
      <c r="A22" s="45"/>
      <c r="B22" s="3" t="s">
        <v>284</v>
      </c>
      <c r="S22" s="15" t="s">
        <v>285</v>
      </c>
      <c r="T22" s="15" t="s">
        <v>286</v>
      </c>
      <c r="V22" s="15" t="s">
        <v>287</v>
      </c>
      <c r="X22" s="15" t="s">
        <v>288</v>
      </c>
      <c r="AC22" s="3" t="s">
        <v>292</v>
      </c>
    </row>
    <row r="23" spans="1:29" s="5" customFormat="1" ht="18.75" customHeight="1" x14ac:dyDescent="0.4">
      <c r="A23" s="42" t="s">
        <v>192</v>
      </c>
      <c r="B23" s="5" t="s">
        <v>377</v>
      </c>
      <c r="Q23" s="5" t="s">
        <v>123</v>
      </c>
      <c r="W23" s="5" t="s">
        <v>61</v>
      </c>
      <c r="X23" s="5" t="s">
        <v>61</v>
      </c>
      <c r="Y23" s="5" t="s">
        <v>144</v>
      </c>
    </row>
    <row r="24" spans="1:29" s="10" customFormat="1" x14ac:dyDescent="0.4">
      <c r="A24" s="43"/>
      <c r="B24" s="10" t="s">
        <v>378</v>
      </c>
      <c r="C24" s="11"/>
      <c r="D24" s="11"/>
      <c r="G24" s="11"/>
      <c r="M24" s="15"/>
      <c r="Q24" s="10" t="s">
        <v>91</v>
      </c>
      <c r="S24" s="10" t="s">
        <v>141</v>
      </c>
      <c r="T24" s="10" t="s">
        <v>120</v>
      </c>
      <c r="W24" s="10" t="s">
        <v>61</v>
      </c>
      <c r="AA24" s="15"/>
      <c r="AB24" s="15"/>
      <c r="AC24" s="10" t="s">
        <v>211</v>
      </c>
    </row>
    <row r="25" spans="1:29" x14ac:dyDescent="0.4">
      <c r="A25" s="43"/>
      <c r="B25" s="1" t="s">
        <v>379</v>
      </c>
      <c r="Q25" s="1" t="s">
        <v>123</v>
      </c>
      <c r="T25" s="1" t="s">
        <v>123</v>
      </c>
      <c r="Y25" s="1" t="s">
        <v>91</v>
      </c>
      <c r="Z25" s="1" t="s">
        <v>155</v>
      </c>
      <c r="AC25" s="1" t="s">
        <v>294</v>
      </c>
    </row>
    <row r="26" spans="1:29" s="15" customFormat="1" x14ac:dyDescent="0.4">
      <c r="A26" s="43"/>
      <c r="B26" s="20" t="s">
        <v>212</v>
      </c>
      <c r="Q26" s="15" t="s">
        <v>203</v>
      </c>
      <c r="T26" s="15" t="s">
        <v>203</v>
      </c>
      <c r="AC26" s="15" t="s">
        <v>213</v>
      </c>
    </row>
    <row r="28" spans="1:29" x14ac:dyDescent="0.4">
      <c r="C28" s="41" t="s">
        <v>138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39"/>
      <c r="AB28" s="39"/>
    </row>
  </sheetData>
  <mergeCells count="5">
    <mergeCell ref="C28:Z28"/>
    <mergeCell ref="A23:A26"/>
    <mergeCell ref="A2:A11"/>
    <mergeCell ref="A16:A22"/>
    <mergeCell ref="A12:A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95E81-93A2-443F-9A8A-04544A753EF6}">
  <dimension ref="A1:E23"/>
  <sheetViews>
    <sheetView workbookViewId="0">
      <pane ySplit="1" topLeftCell="A9" activePane="bottomLeft" state="frozen"/>
      <selection pane="bottomLeft" activeCell="E15" sqref="E15"/>
    </sheetView>
  </sheetViews>
  <sheetFormatPr defaultRowHeight="18.75" x14ac:dyDescent="0.4"/>
  <cols>
    <col min="1" max="1" width="11" style="1" bestFit="1" customWidth="1"/>
    <col min="2" max="2" width="14" style="1" bestFit="1" customWidth="1"/>
    <col min="3" max="3" width="8.625" style="1" bestFit="1" customWidth="1"/>
    <col min="4" max="4" width="58.25" style="1" bestFit="1" customWidth="1"/>
    <col min="5" max="5" width="62.375" style="1" bestFit="1" customWidth="1"/>
    <col min="6" max="16384" width="9" style="1"/>
  </cols>
  <sheetData>
    <row r="1" spans="1:5" x14ac:dyDescent="0.4">
      <c r="A1" s="1" t="s">
        <v>64</v>
      </c>
      <c r="B1" s="3" t="s">
        <v>65</v>
      </c>
      <c r="C1" s="1" t="s">
        <v>32</v>
      </c>
      <c r="D1" s="3" t="s">
        <v>89</v>
      </c>
      <c r="E1" s="1" t="s">
        <v>218</v>
      </c>
    </row>
    <row r="2" spans="1:5" ht="112.5" x14ac:dyDescent="0.4">
      <c r="A2" s="1" t="s">
        <v>66</v>
      </c>
      <c r="B2" s="1" t="s">
        <v>79</v>
      </c>
      <c r="C2" s="1" t="s">
        <v>33</v>
      </c>
      <c r="D2" s="1" t="s">
        <v>232</v>
      </c>
      <c r="E2" s="2" t="s">
        <v>392</v>
      </c>
    </row>
    <row r="3" spans="1:5" x14ac:dyDescent="0.4">
      <c r="A3" s="1" t="s">
        <v>34</v>
      </c>
      <c r="B3" s="1" t="s">
        <v>67</v>
      </c>
      <c r="C3" s="1" t="s">
        <v>35</v>
      </c>
      <c r="D3" s="1" t="s">
        <v>409</v>
      </c>
      <c r="E3" s="2"/>
    </row>
    <row r="4" spans="1:5" ht="243.75" x14ac:dyDescent="0.4">
      <c r="A4" s="1" t="s">
        <v>36</v>
      </c>
      <c r="B4" s="1" t="s">
        <v>215</v>
      </c>
      <c r="C4" s="1" t="s">
        <v>37</v>
      </c>
      <c r="D4" s="1" t="s">
        <v>59</v>
      </c>
      <c r="E4" s="4" t="s">
        <v>419</v>
      </c>
    </row>
    <row r="5" spans="1:5" ht="225" x14ac:dyDescent="0.4">
      <c r="A5" s="1" t="s">
        <v>38</v>
      </c>
      <c r="B5" s="1" t="s">
        <v>216</v>
      </c>
      <c r="C5" s="1" t="s">
        <v>37</v>
      </c>
      <c r="D5" s="1" t="s">
        <v>126</v>
      </c>
      <c r="E5" s="4" t="s">
        <v>418</v>
      </c>
    </row>
    <row r="6" spans="1:5" ht="168.75" x14ac:dyDescent="0.4">
      <c r="A6" s="1" t="s">
        <v>39</v>
      </c>
      <c r="B6" s="3" t="s">
        <v>217</v>
      </c>
      <c r="C6" s="1" t="s">
        <v>33</v>
      </c>
      <c r="D6" s="1" t="s">
        <v>54</v>
      </c>
      <c r="E6" s="2" t="s">
        <v>384</v>
      </c>
    </row>
    <row r="7" spans="1:5" ht="75" x14ac:dyDescent="0.4">
      <c r="A7" s="1" t="s">
        <v>0</v>
      </c>
      <c r="B7" s="1" t="s">
        <v>68</v>
      </c>
      <c r="C7" s="1" t="s">
        <v>37</v>
      </c>
      <c r="D7" s="1" t="s">
        <v>60</v>
      </c>
      <c r="E7" s="2" t="s">
        <v>296</v>
      </c>
    </row>
    <row r="8" spans="1:5" ht="112.5" x14ac:dyDescent="0.4">
      <c r="A8" s="1" t="s">
        <v>2</v>
      </c>
      <c r="B8" s="1" t="s">
        <v>69</v>
      </c>
      <c r="C8" s="1" t="s">
        <v>35</v>
      </c>
      <c r="D8" s="1" t="s">
        <v>214</v>
      </c>
      <c r="E8" s="2" t="s">
        <v>380</v>
      </c>
    </row>
    <row r="9" spans="1:5" ht="131.25" x14ac:dyDescent="0.4">
      <c r="A9" s="1" t="s">
        <v>3</v>
      </c>
      <c r="B9" s="1" t="s">
        <v>70</v>
      </c>
      <c r="C9" s="1" t="s">
        <v>35</v>
      </c>
      <c r="D9" s="1" t="s">
        <v>410</v>
      </c>
      <c r="E9" s="2" t="s">
        <v>381</v>
      </c>
    </row>
    <row r="10" spans="1:5" x14ac:dyDescent="0.4">
      <c r="A10" s="1" t="s">
        <v>400</v>
      </c>
      <c r="B10" s="1" t="s">
        <v>72</v>
      </c>
      <c r="C10" s="1" t="s">
        <v>40</v>
      </c>
      <c r="D10" s="1" t="s">
        <v>413</v>
      </c>
      <c r="E10" s="3" t="s">
        <v>399</v>
      </c>
    </row>
    <row r="11" spans="1:5" x14ac:dyDescent="0.4">
      <c r="A11" s="1" t="s">
        <v>401</v>
      </c>
      <c r="B11" s="1" t="s">
        <v>71</v>
      </c>
      <c r="C11" s="1" t="s">
        <v>40</v>
      </c>
      <c r="D11" s="1" t="s">
        <v>414</v>
      </c>
    </row>
    <row r="12" spans="1:5" x14ac:dyDescent="0.4">
      <c r="A12" s="1" t="s">
        <v>1</v>
      </c>
      <c r="B12" s="1" t="s">
        <v>73</v>
      </c>
      <c r="C12" s="1" t="s">
        <v>41</v>
      </c>
      <c r="D12" s="1" t="s">
        <v>51</v>
      </c>
      <c r="E12" s="3" t="s">
        <v>300</v>
      </c>
    </row>
    <row r="13" spans="1:5" ht="37.5" x14ac:dyDescent="0.4">
      <c r="A13" s="1" t="s">
        <v>4</v>
      </c>
      <c r="B13" s="1" t="s">
        <v>74</v>
      </c>
      <c r="C13" s="1" t="s">
        <v>41</v>
      </c>
      <c r="D13" s="1" t="s">
        <v>50</v>
      </c>
      <c r="E13" s="4" t="s">
        <v>297</v>
      </c>
    </row>
    <row r="14" spans="1:5" ht="93.75" x14ac:dyDescent="0.4">
      <c r="A14" s="1" t="s">
        <v>42</v>
      </c>
      <c r="B14" s="1" t="s">
        <v>75</v>
      </c>
      <c r="C14" s="1" t="s">
        <v>43</v>
      </c>
      <c r="D14" s="1" t="s">
        <v>411</v>
      </c>
      <c r="E14" s="4" t="s">
        <v>416</v>
      </c>
    </row>
    <row r="15" spans="1:5" ht="93.75" x14ac:dyDescent="0.4">
      <c r="A15" s="1" t="s">
        <v>44</v>
      </c>
      <c r="B15" s="1" t="s">
        <v>76</v>
      </c>
      <c r="C15" s="1" t="s">
        <v>43</v>
      </c>
      <c r="D15" s="1" t="s">
        <v>412</v>
      </c>
      <c r="E15" s="4" t="s">
        <v>417</v>
      </c>
    </row>
    <row r="16" spans="1:5" x14ac:dyDescent="0.4">
      <c r="A16" s="1" t="s">
        <v>45</v>
      </c>
      <c r="B16" s="1" t="s">
        <v>77</v>
      </c>
      <c r="C16" s="1" t="s">
        <v>33</v>
      </c>
      <c r="D16" s="1" t="s">
        <v>52</v>
      </c>
      <c r="E16" s="1" t="s">
        <v>385</v>
      </c>
    </row>
    <row r="17" spans="1:5" x14ac:dyDescent="0.4">
      <c r="A17" s="1" t="s">
        <v>46</v>
      </c>
      <c r="B17" s="1" t="s">
        <v>78</v>
      </c>
      <c r="C17" s="1" t="s">
        <v>33</v>
      </c>
      <c r="D17" s="1" t="s">
        <v>53</v>
      </c>
      <c r="E17" s="1" t="s">
        <v>386</v>
      </c>
    </row>
    <row r="18" spans="1:5" ht="93.75" x14ac:dyDescent="0.4">
      <c r="A18" s="1" t="s">
        <v>47</v>
      </c>
      <c r="B18" s="3" t="s">
        <v>80</v>
      </c>
      <c r="C18" s="1" t="s">
        <v>33</v>
      </c>
      <c r="D18" s="2" t="s">
        <v>415</v>
      </c>
      <c r="E18" s="2" t="s">
        <v>391</v>
      </c>
    </row>
    <row r="19" spans="1:5" x14ac:dyDescent="0.4">
      <c r="A19" s="1" t="s">
        <v>48</v>
      </c>
      <c r="B19" s="1" t="s">
        <v>82</v>
      </c>
      <c r="C19" s="1" t="s">
        <v>35</v>
      </c>
      <c r="D19" s="1" t="s">
        <v>137</v>
      </c>
      <c r="E19" s="2"/>
    </row>
    <row r="20" spans="1:5" x14ac:dyDescent="0.4">
      <c r="A20" s="1" t="s">
        <v>49</v>
      </c>
      <c r="B20" s="1" t="s">
        <v>81</v>
      </c>
      <c r="C20" s="1" t="s">
        <v>41</v>
      </c>
      <c r="D20" s="1" t="s">
        <v>58</v>
      </c>
      <c r="E20" s="3" t="s">
        <v>299</v>
      </c>
    </row>
    <row r="21" spans="1:5" s="5" customFormat="1" x14ac:dyDescent="0.4">
      <c r="A21" s="6" t="s">
        <v>84</v>
      </c>
    </row>
    <row r="22" spans="1:5" ht="56.25" x14ac:dyDescent="0.4">
      <c r="A22" s="1" t="s">
        <v>86</v>
      </c>
      <c r="C22" s="1" t="s">
        <v>85</v>
      </c>
      <c r="D22" s="1" t="s">
        <v>88</v>
      </c>
      <c r="E22" s="4" t="s">
        <v>298</v>
      </c>
    </row>
    <row r="23" spans="1:5" x14ac:dyDescent="0.4">
      <c r="A23" s="1" t="s">
        <v>87</v>
      </c>
      <c r="C23" s="1" t="s">
        <v>85</v>
      </c>
      <c r="D23" s="1" t="s">
        <v>88</v>
      </c>
      <c r="E23" s="2" t="s">
        <v>293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3459-3286-4E6C-8D3B-FC840A0576F2}">
  <dimension ref="A1:V17"/>
  <sheetViews>
    <sheetView workbookViewId="0">
      <selection activeCell="L15" sqref="L15"/>
    </sheetView>
  </sheetViews>
  <sheetFormatPr defaultRowHeight="18.75" x14ac:dyDescent="0.4"/>
  <cols>
    <col min="1" max="1" width="3.875" style="36" bestFit="1" customWidth="1"/>
    <col min="2" max="2" width="13" style="1" bestFit="1" customWidth="1"/>
    <col min="3" max="3" width="5.5" style="1" bestFit="1" customWidth="1"/>
    <col min="4" max="4" width="5.25" style="1" bestFit="1" customWidth="1"/>
    <col min="5" max="5" width="6" style="1" bestFit="1" customWidth="1"/>
    <col min="6" max="6" width="5.25" style="1" bestFit="1" customWidth="1"/>
    <col min="7" max="7" width="6" style="15" bestFit="1" customWidth="1"/>
    <col min="8" max="9" width="5.25" style="1" bestFit="1" customWidth="1"/>
    <col min="10" max="10" width="5.25" style="15" customWidth="1"/>
    <col min="11" max="11" width="6" style="1" bestFit="1" customWidth="1"/>
    <col min="12" max="12" width="5.25" style="1" bestFit="1" customWidth="1"/>
    <col min="13" max="13" width="6.5" style="1" bestFit="1" customWidth="1"/>
    <col min="14" max="14" width="5.25" style="1" bestFit="1" customWidth="1"/>
    <col min="15" max="15" width="6.5" style="1" bestFit="1" customWidth="1"/>
    <col min="16" max="18" width="5.25" style="1" bestFit="1" customWidth="1"/>
    <col min="19" max="20" width="7.125" style="1" bestFit="1" customWidth="1"/>
    <col min="21" max="21" width="50.625" style="1" bestFit="1" customWidth="1"/>
    <col min="22" max="22" width="58.125" style="1" bestFit="1" customWidth="1"/>
    <col min="23" max="16384" width="9" style="1"/>
  </cols>
  <sheetData>
    <row r="1" spans="1:22" ht="37.5" x14ac:dyDescent="0.4">
      <c r="C1" s="2" t="s">
        <v>94</v>
      </c>
      <c r="D1" s="2" t="s">
        <v>95</v>
      </c>
      <c r="E1" s="2" t="s">
        <v>96</v>
      </c>
      <c r="F1" s="2" t="s">
        <v>97</v>
      </c>
      <c r="G1" s="2" t="s">
        <v>8</v>
      </c>
      <c r="H1" s="2" t="s">
        <v>98</v>
      </c>
      <c r="I1" s="2" t="s">
        <v>99</v>
      </c>
      <c r="J1" s="2" t="s">
        <v>128</v>
      </c>
      <c r="K1" s="2" t="s">
        <v>100</v>
      </c>
      <c r="L1" s="2" t="s">
        <v>101</v>
      </c>
      <c r="M1" s="2" t="s">
        <v>102</v>
      </c>
      <c r="N1" s="2" t="s">
        <v>103</v>
      </c>
      <c r="O1" s="4" t="s">
        <v>104</v>
      </c>
      <c r="P1" s="4" t="s">
        <v>107</v>
      </c>
      <c r="Q1" s="2" t="s">
        <v>105</v>
      </c>
      <c r="R1" s="4" t="s">
        <v>106</v>
      </c>
      <c r="S1" s="4" t="s">
        <v>92</v>
      </c>
      <c r="T1" s="4" t="s">
        <v>93</v>
      </c>
      <c r="U1" s="1" t="s">
        <v>83</v>
      </c>
      <c r="V1" s="1" t="s">
        <v>323</v>
      </c>
    </row>
    <row r="2" spans="1:22" s="8" customFormat="1" x14ac:dyDescent="0.4">
      <c r="A2" s="44" t="s">
        <v>368</v>
      </c>
      <c r="B2" s="3" t="s">
        <v>132</v>
      </c>
      <c r="C2" s="21" t="s">
        <v>226</v>
      </c>
      <c r="D2" s="21" t="s">
        <v>117</v>
      </c>
      <c r="E2" s="21" t="s">
        <v>227</v>
      </c>
      <c r="F2" s="29" t="s">
        <v>90</v>
      </c>
      <c r="G2" s="21" t="s">
        <v>225</v>
      </c>
      <c r="H2" s="29" t="s">
        <v>111</v>
      </c>
      <c r="I2" s="29" t="s">
        <v>114</v>
      </c>
      <c r="J2" s="29" t="s">
        <v>133</v>
      </c>
      <c r="K2" s="21" t="s">
        <v>227</v>
      </c>
      <c r="L2" s="21" t="s">
        <v>63</v>
      </c>
      <c r="M2" s="29" t="s">
        <v>121</v>
      </c>
      <c r="N2" s="29" t="s">
        <v>118</v>
      </c>
      <c r="O2" s="29" t="s">
        <v>122</v>
      </c>
      <c r="P2" s="29" t="s">
        <v>111</v>
      </c>
      <c r="Q2" s="29" t="s">
        <v>114</v>
      </c>
      <c r="R2" s="29" t="s">
        <v>114</v>
      </c>
      <c r="S2" s="29" t="s">
        <v>112</v>
      </c>
      <c r="T2" s="29" t="s">
        <v>112</v>
      </c>
      <c r="U2" s="8" t="s">
        <v>222</v>
      </c>
    </row>
    <row r="3" spans="1:22" s="8" customFormat="1" x14ac:dyDescent="0.4">
      <c r="A3" s="44"/>
      <c r="B3" s="8" t="s">
        <v>131</v>
      </c>
      <c r="C3" s="21" t="s">
        <v>61</v>
      </c>
      <c r="D3" s="21" t="s">
        <v>115</v>
      </c>
      <c r="E3" s="29" t="s">
        <v>115</v>
      </c>
      <c r="F3" s="21" t="s">
        <v>111</v>
      </c>
      <c r="G3" s="29" t="s">
        <v>228</v>
      </c>
      <c r="H3" s="21" t="s">
        <v>229</v>
      </c>
      <c r="I3" s="21" t="s">
        <v>62</v>
      </c>
      <c r="J3" s="29" t="s">
        <v>133</v>
      </c>
      <c r="K3" s="29" t="s">
        <v>62</v>
      </c>
      <c r="L3" s="29" t="s">
        <v>62</v>
      </c>
      <c r="M3" s="21" t="s">
        <v>116</v>
      </c>
      <c r="N3" s="29" t="s">
        <v>111</v>
      </c>
      <c r="O3" s="29" t="s">
        <v>114</v>
      </c>
      <c r="P3" s="29" t="s">
        <v>111</v>
      </c>
      <c r="Q3" s="21" t="s">
        <v>229</v>
      </c>
      <c r="R3" s="29" t="s">
        <v>114</v>
      </c>
      <c r="S3" s="29" t="s">
        <v>113</v>
      </c>
      <c r="T3" s="29" t="s">
        <v>112</v>
      </c>
      <c r="U3" s="3" t="s">
        <v>219</v>
      </c>
    </row>
    <row r="4" spans="1:22" s="8" customFormat="1" x14ac:dyDescent="0.4">
      <c r="A4" s="44"/>
      <c r="B4" s="8" t="s">
        <v>130</v>
      </c>
      <c r="C4" s="29" t="s">
        <v>110</v>
      </c>
      <c r="D4" s="29" t="s">
        <v>110</v>
      </c>
      <c r="E4" s="21" t="s">
        <v>230</v>
      </c>
      <c r="F4" s="29" t="s">
        <v>111</v>
      </c>
      <c r="G4" s="29" t="s">
        <v>228</v>
      </c>
      <c r="H4" s="29" t="s">
        <v>90</v>
      </c>
      <c r="I4" s="21" t="s">
        <v>112</v>
      </c>
      <c r="J4" s="29" t="s">
        <v>135</v>
      </c>
      <c r="K4" s="29" t="s">
        <v>62</v>
      </c>
      <c r="L4" s="29" t="s">
        <v>62</v>
      </c>
      <c r="M4" s="29" t="s">
        <v>110</v>
      </c>
      <c r="N4" s="29" t="s">
        <v>111</v>
      </c>
      <c r="O4" s="21" t="s">
        <v>234</v>
      </c>
      <c r="P4" s="21" t="s">
        <v>118</v>
      </c>
      <c r="Q4" s="29" t="s">
        <v>114</v>
      </c>
      <c r="R4" s="29" t="s">
        <v>114</v>
      </c>
      <c r="S4" s="29" t="s">
        <v>115</v>
      </c>
      <c r="T4" s="29" t="s">
        <v>114</v>
      </c>
      <c r="U4" s="8" t="s">
        <v>220</v>
      </c>
    </row>
    <row r="5" spans="1:22" s="8" customFormat="1" x14ac:dyDescent="0.4">
      <c r="A5" s="44"/>
      <c r="B5" s="3" t="s">
        <v>129</v>
      </c>
      <c r="C5" s="21" t="s">
        <v>231</v>
      </c>
      <c r="D5" s="29" t="s">
        <v>110</v>
      </c>
      <c r="E5" s="29" t="s">
        <v>112</v>
      </c>
      <c r="F5" s="21" t="s">
        <v>134</v>
      </c>
      <c r="G5" s="21" t="s">
        <v>63</v>
      </c>
      <c r="H5" s="29" t="s">
        <v>111</v>
      </c>
      <c r="I5" s="29" t="s">
        <v>114</v>
      </c>
      <c r="J5" s="29" t="s">
        <v>134</v>
      </c>
      <c r="K5" s="29" t="s">
        <v>91</v>
      </c>
      <c r="L5" s="29" t="s">
        <v>63</v>
      </c>
      <c r="M5" s="21" t="s">
        <v>233</v>
      </c>
      <c r="N5" s="29" t="s">
        <v>118</v>
      </c>
      <c r="O5" s="29" t="s">
        <v>114</v>
      </c>
      <c r="P5" s="29" t="s">
        <v>111</v>
      </c>
      <c r="Q5" s="29" t="s">
        <v>114</v>
      </c>
      <c r="R5" s="29" t="s">
        <v>119</v>
      </c>
      <c r="S5" s="29" t="s">
        <v>112</v>
      </c>
      <c r="T5" s="29" t="s">
        <v>113</v>
      </c>
      <c r="U5" s="8" t="s">
        <v>221</v>
      </c>
    </row>
    <row r="6" spans="1:22" x14ac:dyDescent="0.4">
      <c r="A6" s="44" t="s">
        <v>369</v>
      </c>
      <c r="B6" s="3" t="s">
        <v>132</v>
      </c>
      <c r="C6" s="1" t="s">
        <v>122</v>
      </c>
      <c r="D6" s="1" t="s">
        <v>122</v>
      </c>
      <c r="E6" s="1" t="s">
        <v>63</v>
      </c>
      <c r="F6" s="1" t="s">
        <v>303</v>
      </c>
      <c r="G6" s="35" t="s">
        <v>62</v>
      </c>
      <c r="H6" s="1" t="s">
        <v>303</v>
      </c>
      <c r="I6" s="35" t="s">
        <v>62</v>
      </c>
      <c r="J6" s="21" t="s">
        <v>304</v>
      </c>
      <c r="K6" s="1" t="s">
        <v>302</v>
      </c>
      <c r="L6" s="1" t="s">
        <v>302</v>
      </c>
      <c r="M6" s="1" t="s">
        <v>301</v>
      </c>
      <c r="N6" s="1" t="s">
        <v>304</v>
      </c>
      <c r="O6" s="1" t="s">
        <v>301</v>
      </c>
      <c r="P6" s="1" t="s">
        <v>304</v>
      </c>
      <c r="Q6" s="1" t="s">
        <v>306</v>
      </c>
      <c r="R6" s="1" t="s">
        <v>306</v>
      </c>
      <c r="S6" s="21" t="s">
        <v>305</v>
      </c>
      <c r="T6" s="21" t="s">
        <v>61</v>
      </c>
      <c r="U6" s="3" t="s">
        <v>339</v>
      </c>
      <c r="V6" s="3" t="s">
        <v>325</v>
      </c>
    </row>
    <row r="7" spans="1:22" x14ac:dyDescent="0.4">
      <c r="A7" s="44"/>
      <c r="B7" s="1" t="s">
        <v>307</v>
      </c>
      <c r="C7" s="1" t="s">
        <v>312</v>
      </c>
      <c r="D7" s="1" t="s">
        <v>345</v>
      </c>
      <c r="E7" s="1" t="s">
        <v>344</v>
      </c>
      <c r="F7" s="1" t="s">
        <v>311</v>
      </c>
      <c r="G7" s="15" t="s">
        <v>312</v>
      </c>
      <c r="H7" s="1" t="s">
        <v>311</v>
      </c>
      <c r="I7" s="35" t="s">
        <v>314</v>
      </c>
      <c r="J7" s="15" t="s">
        <v>311</v>
      </c>
      <c r="K7" s="1" t="s">
        <v>310</v>
      </c>
      <c r="L7" s="1" t="s">
        <v>310</v>
      </c>
      <c r="M7" s="1" t="s">
        <v>308</v>
      </c>
      <c r="N7" s="1" t="s">
        <v>311</v>
      </c>
      <c r="O7" s="1" t="s">
        <v>309</v>
      </c>
      <c r="P7" s="1" t="s">
        <v>311</v>
      </c>
      <c r="Q7" s="1" t="s">
        <v>312</v>
      </c>
      <c r="R7" s="1" t="s">
        <v>312</v>
      </c>
      <c r="S7" s="1" t="s">
        <v>313</v>
      </c>
      <c r="T7" s="1" t="s">
        <v>61</v>
      </c>
      <c r="U7" s="3" t="s">
        <v>315</v>
      </c>
      <c r="V7" s="3" t="s">
        <v>326</v>
      </c>
    </row>
    <row r="8" spans="1:22" x14ac:dyDescent="0.4">
      <c r="A8" s="44"/>
      <c r="B8" s="1" t="s">
        <v>332</v>
      </c>
      <c r="C8" s="1" t="s">
        <v>319</v>
      </c>
      <c r="D8" s="1" t="s">
        <v>319</v>
      </c>
      <c r="E8" s="1" t="s">
        <v>331</v>
      </c>
      <c r="F8" s="1" t="s">
        <v>320</v>
      </c>
      <c r="G8" s="15" t="s">
        <v>318</v>
      </c>
      <c r="H8" s="1" t="s">
        <v>328</v>
      </c>
      <c r="I8" s="1" t="s">
        <v>322</v>
      </c>
      <c r="J8" s="15" t="s">
        <v>320</v>
      </c>
      <c r="K8" s="1" t="s">
        <v>330</v>
      </c>
      <c r="L8" s="1" t="s">
        <v>330</v>
      </c>
      <c r="M8" s="1" t="s">
        <v>319</v>
      </c>
      <c r="N8" s="1" t="s">
        <v>320</v>
      </c>
      <c r="O8" s="1" t="s">
        <v>335</v>
      </c>
      <c r="P8" s="1" t="s">
        <v>320</v>
      </c>
      <c r="Q8" s="1" t="s">
        <v>318</v>
      </c>
      <c r="R8" s="1" t="s">
        <v>318</v>
      </c>
      <c r="S8" s="1" t="s">
        <v>341</v>
      </c>
      <c r="T8" s="1" t="s">
        <v>318</v>
      </c>
      <c r="U8" s="15" t="s">
        <v>343</v>
      </c>
      <c r="V8" s="3" t="s">
        <v>342</v>
      </c>
    </row>
    <row r="9" spans="1:22" x14ac:dyDescent="0.4">
      <c r="A9" s="44"/>
      <c r="B9" s="1" t="s">
        <v>316</v>
      </c>
      <c r="C9" s="1" t="s">
        <v>321</v>
      </c>
      <c r="D9" s="1" t="s">
        <v>319</v>
      </c>
      <c r="E9" s="1" t="s">
        <v>322</v>
      </c>
      <c r="F9" s="35" t="s">
        <v>328</v>
      </c>
      <c r="G9" s="35" t="s">
        <v>331</v>
      </c>
      <c r="H9" s="21" t="s">
        <v>320</v>
      </c>
      <c r="I9" s="21" t="s">
        <v>318</v>
      </c>
      <c r="J9" s="35" t="s">
        <v>328</v>
      </c>
      <c r="K9" s="1" t="s">
        <v>327</v>
      </c>
      <c r="L9" s="1" t="s">
        <v>327</v>
      </c>
      <c r="M9" s="1" t="s">
        <v>317</v>
      </c>
      <c r="N9" s="1" t="s">
        <v>320</v>
      </c>
      <c r="O9" s="1" t="s">
        <v>318</v>
      </c>
      <c r="P9" s="1" t="s">
        <v>320</v>
      </c>
      <c r="Q9" s="1" t="s">
        <v>318</v>
      </c>
      <c r="R9" s="1" t="s">
        <v>328</v>
      </c>
      <c r="S9" s="1" t="s">
        <v>330</v>
      </c>
      <c r="T9" s="1" t="s">
        <v>63</v>
      </c>
      <c r="U9" s="15" t="s">
        <v>329</v>
      </c>
      <c r="V9" s="3" t="s">
        <v>324</v>
      </c>
    </row>
    <row r="10" spans="1:22" x14ac:dyDescent="0.4">
      <c r="A10" s="44"/>
      <c r="B10" s="1" t="s">
        <v>333</v>
      </c>
      <c r="C10" s="1" t="s">
        <v>337</v>
      </c>
      <c r="D10" s="1" t="s">
        <v>318</v>
      </c>
      <c r="E10" s="1" t="s">
        <v>341</v>
      </c>
      <c r="F10" s="15" t="s">
        <v>336</v>
      </c>
      <c r="G10" s="15" t="s">
        <v>330</v>
      </c>
      <c r="H10" s="15" t="s">
        <v>320</v>
      </c>
      <c r="I10" s="15" t="s">
        <v>318</v>
      </c>
      <c r="J10" s="15" t="s">
        <v>320</v>
      </c>
      <c r="K10" s="1" t="s">
        <v>322</v>
      </c>
      <c r="L10" s="1" t="s">
        <v>322</v>
      </c>
      <c r="M10" s="1" t="s">
        <v>340</v>
      </c>
      <c r="N10" s="1" t="s">
        <v>320</v>
      </c>
      <c r="O10" s="1" t="s">
        <v>318</v>
      </c>
      <c r="P10" s="1" t="s">
        <v>320</v>
      </c>
      <c r="Q10" s="1" t="s">
        <v>318</v>
      </c>
      <c r="R10" s="1" t="s">
        <v>318</v>
      </c>
      <c r="S10" s="21" t="s">
        <v>330</v>
      </c>
      <c r="T10" s="21" t="s">
        <v>331</v>
      </c>
      <c r="U10" s="3" t="s">
        <v>339</v>
      </c>
      <c r="V10" s="3" t="s">
        <v>326</v>
      </c>
    </row>
    <row r="11" spans="1:22" x14ac:dyDescent="0.4">
      <c r="A11" s="44"/>
      <c r="B11" s="1" t="s">
        <v>334</v>
      </c>
      <c r="C11" s="1" t="s">
        <v>337</v>
      </c>
      <c r="D11" s="1" t="s">
        <v>319</v>
      </c>
      <c r="E11" s="1" t="s">
        <v>330</v>
      </c>
      <c r="F11" s="1" t="s">
        <v>346</v>
      </c>
      <c r="G11" s="15" t="s">
        <v>322</v>
      </c>
      <c r="H11" s="21" t="s">
        <v>346</v>
      </c>
      <c r="I11" s="21" t="s">
        <v>322</v>
      </c>
      <c r="J11" s="15" t="s">
        <v>320</v>
      </c>
      <c r="K11" s="1" t="s">
        <v>331</v>
      </c>
      <c r="L11" s="1" t="s">
        <v>331</v>
      </c>
      <c r="M11" s="1" t="s">
        <v>335</v>
      </c>
      <c r="N11" s="1" t="s">
        <v>320</v>
      </c>
      <c r="O11" s="1" t="s">
        <v>318</v>
      </c>
      <c r="P11" s="1" t="s">
        <v>320</v>
      </c>
      <c r="Q11" s="1" t="s">
        <v>318</v>
      </c>
      <c r="R11" s="1" t="s">
        <v>336</v>
      </c>
      <c r="S11" s="21" t="s">
        <v>330</v>
      </c>
      <c r="T11" s="21" t="s">
        <v>318</v>
      </c>
      <c r="U11" s="15" t="s">
        <v>329</v>
      </c>
      <c r="V11" s="3" t="s">
        <v>338</v>
      </c>
    </row>
    <row r="12" spans="1:22" x14ac:dyDescent="0.4">
      <c r="A12" s="44" t="s">
        <v>370</v>
      </c>
      <c r="B12" s="3" t="s">
        <v>132</v>
      </c>
      <c r="C12" s="1" t="s">
        <v>353</v>
      </c>
      <c r="D12" s="1" t="s">
        <v>353</v>
      </c>
      <c r="E12" s="1" t="s">
        <v>349</v>
      </c>
      <c r="F12" s="15" t="s">
        <v>229</v>
      </c>
      <c r="G12" s="37" t="s">
        <v>61</v>
      </c>
      <c r="H12" s="15" t="s">
        <v>229</v>
      </c>
      <c r="I12" s="37" t="s">
        <v>61</v>
      </c>
      <c r="J12" s="15" t="s">
        <v>350</v>
      </c>
      <c r="K12" s="37" t="s">
        <v>352</v>
      </c>
      <c r="L12" s="38" t="s">
        <v>352</v>
      </c>
      <c r="M12" s="15" t="s">
        <v>301</v>
      </c>
      <c r="N12" s="15" t="s">
        <v>111</v>
      </c>
      <c r="O12" s="15" t="s">
        <v>301</v>
      </c>
      <c r="P12" s="15" t="s">
        <v>111</v>
      </c>
      <c r="Q12" s="1" t="s">
        <v>351</v>
      </c>
      <c r="R12" s="1" t="s">
        <v>351</v>
      </c>
      <c r="S12" s="21" t="s">
        <v>61</v>
      </c>
      <c r="T12" s="21" t="s">
        <v>61</v>
      </c>
      <c r="U12" s="3" t="s">
        <v>339</v>
      </c>
      <c r="V12" s="3" t="s">
        <v>325</v>
      </c>
    </row>
    <row r="13" spans="1:22" x14ac:dyDescent="0.4">
      <c r="A13" s="44"/>
      <c r="B13" s="15" t="s">
        <v>307</v>
      </c>
      <c r="C13" s="1" t="s">
        <v>351</v>
      </c>
      <c r="D13" s="1" t="s">
        <v>357</v>
      </c>
      <c r="E13" s="1" t="s">
        <v>356</v>
      </c>
      <c r="F13" s="1" t="s">
        <v>350</v>
      </c>
      <c r="G13" s="15" t="s">
        <v>351</v>
      </c>
      <c r="H13" s="37" t="s">
        <v>367</v>
      </c>
      <c r="I13" s="37" t="s">
        <v>349</v>
      </c>
      <c r="J13" s="15" t="s">
        <v>350</v>
      </c>
      <c r="K13" s="37" t="s">
        <v>358</v>
      </c>
      <c r="L13" s="38" t="s">
        <v>358</v>
      </c>
      <c r="M13" s="1" t="s">
        <v>354</v>
      </c>
      <c r="N13" s="1" t="s">
        <v>350</v>
      </c>
      <c r="O13" s="1" t="s">
        <v>355</v>
      </c>
      <c r="P13" s="1" t="s">
        <v>350</v>
      </c>
      <c r="Q13" s="1" t="s">
        <v>351</v>
      </c>
      <c r="R13" s="1" t="s">
        <v>351</v>
      </c>
      <c r="S13" s="15" t="s">
        <v>227</v>
      </c>
      <c r="T13" s="15" t="s">
        <v>61</v>
      </c>
      <c r="U13" s="3" t="s">
        <v>315</v>
      </c>
      <c r="V13" s="3" t="s">
        <v>326</v>
      </c>
    </row>
    <row r="14" spans="1:22" x14ac:dyDescent="0.4">
      <c r="A14" s="44"/>
      <c r="B14" s="15" t="s">
        <v>130</v>
      </c>
      <c r="C14" s="1" t="s">
        <v>347</v>
      </c>
      <c r="D14" s="1" t="s">
        <v>347</v>
      </c>
      <c r="E14" s="1" t="s">
        <v>349</v>
      </c>
      <c r="F14" s="1" t="s">
        <v>350</v>
      </c>
      <c r="G14" s="15" t="s">
        <v>351</v>
      </c>
      <c r="H14" s="37" t="s">
        <v>367</v>
      </c>
      <c r="I14" s="38" t="s">
        <v>349</v>
      </c>
      <c r="J14" s="15" t="s">
        <v>350</v>
      </c>
      <c r="K14" s="37" t="s">
        <v>352</v>
      </c>
      <c r="L14" s="38" t="s">
        <v>352</v>
      </c>
      <c r="M14" s="1" t="s">
        <v>347</v>
      </c>
      <c r="N14" s="1" t="s">
        <v>350</v>
      </c>
      <c r="O14" s="1" t="s">
        <v>348</v>
      </c>
      <c r="P14" s="1" t="s">
        <v>350</v>
      </c>
      <c r="Q14" s="1" t="s">
        <v>351</v>
      </c>
      <c r="R14" s="1" t="s">
        <v>351</v>
      </c>
      <c r="S14" s="15" t="s">
        <v>115</v>
      </c>
      <c r="T14" s="15" t="s">
        <v>114</v>
      </c>
      <c r="U14" s="15" t="s">
        <v>343</v>
      </c>
      <c r="V14" s="3" t="s">
        <v>342</v>
      </c>
    </row>
    <row r="15" spans="1:22" x14ac:dyDescent="0.4">
      <c r="A15" s="44"/>
      <c r="B15" s="15" t="s">
        <v>316</v>
      </c>
      <c r="C15" s="1" t="s">
        <v>363</v>
      </c>
      <c r="D15" s="1" t="s">
        <v>347</v>
      </c>
      <c r="E15" s="37" t="s">
        <v>362</v>
      </c>
      <c r="F15" s="37" t="s">
        <v>367</v>
      </c>
      <c r="G15" s="15" t="s">
        <v>349</v>
      </c>
      <c r="H15" s="1" t="s">
        <v>350</v>
      </c>
      <c r="I15" s="1" t="s">
        <v>351</v>
      </c>
      <c r="J15" s="15" t="s">
        <v>364</v>
      </c>
      <c r="K15" s="37" t="s">
        <v>360</v>
      </c>
      <c r="L15" s="38" t="s">
        <v>360</v>
      </c>
      <c r="M15" s="1" t="s">
        <v>361</v>
      </c>
      <c r="N15" s="1" t="s">
        <v>350</v>
      </c>
      <c r="O15" s="1" t="s">
        <v>351</v>
      </c>
      <c r="P15" s="1" t="s">
        <v>350</v>
      </c>
      <c r="Q15" s="1" t="s">
        <v>351</v>
      </c>
      <c r="R15" s="1" t="s">
        <v>364</v>
      </c>
      <c r="S15" s="15" t="s">
        <v>62</v>
      </c>
      <c r="T15" s="15" t="s">
        <v>63</v>
      </c>
      <c r="U15" s="15" t="s">
        <v>329</v>
      </c>
      <c r="V15" s="3" t="s">
        <v>324</v>
      </c>
    </row>
    <row r="16" spans="1:22" x14ac:dyDescent="0.4">
      <c r="A16" s="44"/>
      <c r="B16" s="15" t="s">
        <v>333</v>
      </c>
      <c r="C16" s="1" t="s">
        <v>353</v>
      </c>
      <c r="D16" s="1" t="s">
        <v>351</v>
      </c>
      <c r="E16" s="1" t="s">
        <v>360</v>
      </c>
      <c r="F16" s="1" t="s">
        <v>365</v>
      </c>
      <c r="G16" s="37" t="s">
        <v>359</v>
      </c>
      <c r="H16" s="1" t="s">
        <v>350</v>
      </c>
      <c r="I16" s="1" t="s">
        <v>351</v>
      </c>
      <c r="J16" s="15" t="s">
        <v>350</v>
      </c>
      <c r="K16" s="37" t="s">
        <v>358</v>
      </c>
      <c r="L16" s="38" t="s">
        <v>358</v>
      </c>
      <c r="M16" s="1" t="s">
        <v>355</v>
      </c>
      <c r="N16" s="1" t="s">
        <v>350</v>
      </c>
      <c r="O16" s="1" t="s">
        <v>351</v>
      </c>
      <c r="P16" s="1" t="s">
        <v>350</v>
      </c>
      <c r="Q16" s="1" t="s">
        <v>351</v>
      </c>
      <c r="R16" s="1" t="s">
        <v>351</v>
      </c>
      <c r="S16" s="21" t="s">
        <v>62</v>
      </c>
      <c r="T16" s="21" t="s">
        <v>144</v>
      </c>
      <c r="U16" s="3" t="s">
        <v>339</v>
      </c>
      <c r="V16" s="3" t="s">
        <v>326</v>
      </c>
    </row>
    <row r="17" spans="1:22" x14ac:dyDescent="0.4">
      <c r="A17" s="44"/>
      <c r="B17" s="15" t="s">
        <v>334</v>
      </c>
      <c r="C17" s="1" t="s">
        <v>353</v>
      </c>
      <c r="D17" s="1" t="s">
        <v>347</v>
      </c>
      <c r="E17" s="1" t="s">
        <v>362</v>
      </c>
      <c r="F17" s="37" t="s">
        <v>367</v>
      </c>
      <c r="G17" s="15" t="s">
        <v>359</v>
      </c>
      <c r="H17" s="37" t="s">
        <v>367</v>
      </c>
      <c r="I17" s="1" t="s">
        <v>359</v>
      </c>
      <c r="J17" s="15" t="s">
        <v>350</v>
      </c>
      <c r="K17" s="37" t="s">
        <v>366</v>
      </c>
      <c r="L17" s="38" t="s">
        <v>366</v>
      </c>
      <c r="M17" s="1" t="s">
        <v>348</v>
      </c>
      <c r="N17" s="1" t="s">
        <v>350</v>
      </c>
      <c r="O17" s="1" t="s">
        <v>351</v>
      </c>
      <c r="P17" s="1" t="s">
        <v>350</v>
      </c>
      <c r="Q17" s="1" t="s">
        <v>351</v>
      </c>
      <c r="R17" s="1" t="s">
        <v>365</v>
      </c>
      <c r="S17" s="21" t="s">
        <v>62</v>
      </c>
      <c r="T17" s="21" t="s">
        <v>114</v>
      </c>
      <c r="U17" s="15" t="s">
        <v>329</v>
      </c>
      <c r="V17" s="3" t="s">
        <v>338</v>
      </c>
    </row>
  </sheetData>
  <mergeCells count="3">
    <mergeCell ref="A2:A5"/>
    <mergeCell ref="A6:A11"/>
    <mergeCell ref="A12:A1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647AE-1D0B-4D30-A421-D184649DC645}">
  <dimension ref="A1:F27"/>
  <sheetViews>
    <sheetView tabSelected="1" workbookViewId="0">
      <selection activeCell="B14" sqref="B14"/>
    </sheetView>
  </sheetViews>
  <sheetFormatPr defaultRowHeight="18.75" x14ac:dyDescent="0.4"/>
  <cols>
    <col min="1" max="1" width="9" style="16"/>
    <col min="2" max="2" width="13" style="16" bestFit="1" customWidth="1"/>
    <col min="3" max="3" width="74.375" style="16" bestFit="1" customWidth="1"/>
    <col min="4" max="4" width="9" style="16"/>
    <col min="5" max="5" width="15.125" style="16" bestFit="1" customWidth="1"/>
    <col min="6" max="6" width="5.5" style="16" bestFit="1" customWidth="1"/>
    <col min="7" max="16384" width="9" style="16"/>
  </cols>
  <sheetData>
    <row r="1" spans="1:6" x14ac:dyDescent="0.4">
      <c r="A1" s="16" t="s">
        <v>224</v>
      </c>
      <c r="B1" s="16" t="s">
        <v>223</v>
      </c>
      <c r="C1" s="17" t="s">
        <v>272</v>
      </c>
      <c r="E1" s="16" t="s">
        <v>183</v>
      </c>
      <c r="F1" s="16">
        <v>300</v>
      </c>
    </row>
    <row r="2" spans="1:6" x14ac:dyDescent="0.4">
      <c r="A2" s="48" t="s">
        <v>156</v>
      </c>
      <c r="B2" s="16">
        <f>FLOOR((F4+F5)*10*(1+FLOOR((F3/5+30)*0.015,0.01))+FLOOR(F3*20*1.5,1)*2+FLOOR(F3*10*1.5,1),1)+FLOOR(F2*5*(1+10*0.05),1)</f>
        <v>109453</v>
      </c>
      <c r="C2" s="16" t="s">
        <v>202</v>
      </c>
      <c r="E2" s="16" t="s">
        <v>159</v>
      </c>
      <c r="F2" s="16">
        <v>1000</v>
      </c>
    </row>
    <row r="3" spans="1:6" x14ac:dyDescent="0.4">
      <c r="A3" s="48"/>
      <c r="B3" s="16">
        <f>FLOOR((F4+F5)*10*(1+FLOOR((F3/5+50)*0.015,0.01))+FLOOR(F3*10*1.5,1),1)+FLOOR(F2*5*(1+10*0.05),1)</f>
        <v>101596</v>
      </c>
      <c r="C3" s="16" t="s">
        <v>279</v>
      </c>
      <c r="E3" s="16" t="s">
        <v>160</v>
      </c>
      <c r="F3" s="16">
        <f>F1</f>
        <v>300</v>
      </c>
    </row>
    <row r="4" spans="1:6" x14ac:dyDescent="0.4">
      <c r="A4" s="16" t="s">
        <v>157</v>
      </c>
      <c r="B4" s="16">
        <f>FLOOR((F4+F5)*12*(1+FLOOR(F3/5*0.015,0.01)*3+FLOOR((F3/5+1)*0.015,0.01)),1)+FLOOR(F2*5*(1+10*0.05),1)</f>
        <v>194536</v>
      </c>
      <c r="C4" s="16" t="s">
        <v>387</v>
      </c>
      <c r="E4" s="16" t="s">
        <v>161</v>
      </c>
      <c r="F4" s="16">
        <f>FLOOR((F2*3+6)*1.1,1)-5</f>
        <v>3301</v>
      </c>
    </row>
    <row r="5" spans="1:6" x14ac:dyDescent="0.4">
      <c r="A5" s="16" t="s">
        <v>158</v>
      </c>
      <c r="B5" s="16">
        <f>FLOOR(F3/5*1.5,1)*3+FLOOR((F3/5+1)*1.5,1)</f>
        <v>361</v>
      </c>
      <c r="C5" s="16" t="s">
        <v>184</v>
      </c>
      <c r="E5" s="16" t="s">
        <v>237</v>
      </c>
      <c r="F5" s="16">
        <v>80</v>
      </c>
    </row>
    <row r="6" spans="1:6" x14ac:dyDescent="0.4">
      <c r="A6" s="17" t="s">
        <v>406</v>
      </c>
      <c r="B6" s="16">
        <f>FLOOR(F3*10*1.5,1)+FLOOR(F3*10*1.5,1)+FLOOR(F2*5*(1+10*0.05),1)</f>
        <v>16500</v>
      </c>
      <c r="C6" s="17" t="s">
        <v>407</v>
      </c>
      <c r="E6" s="16" t="s">
        <v>238</v>
      </c>
      <c r="F6" s="16">
        <v>10</v>
      </c>
    </row>
    <row r="7" spans="1:6" s="40" customFormat="1" x14ac:dyDescent="0.4">
      <c r="A7" s="17" t="s">
        <v>162</v>
      </c>
      <c r="B7" s="40">
        <f>0</f>
        <v>0</v>
      </c>
    </row>
    <row r="8" spans="1:6" x14ac:dyDescent="0.4">
      <c r="A8" s="16" t="s">
        <v>163</v>
      </c>
      <c r="B8" s="16">
        <f>FLOOR(FLOOR((F3/20+10)*1.5,1)*1.15,1)</f>
        <v>42</v>
      </c>
      <c r="C8" s="16" t="s">
        <v>283</v>
      </c>
    </row>
    <row r="9" spans="1:6" x14ac:dyDescent="0.4">
      <c r="A9" s="16" t="s">
        <v>164</v>
      </c>
      <c r="B9" s="16">
        <f>FLOOR(((F4+F5)+FLOOR(F3*1.5,1)+FLOOR(F3*0.5*1.5,1))*1.15,1)</f>
        <v>4664</v>
      </c>
      <c r="C9" s="17" t="s">
        <v>402</v>
      </c>
    </row>
    <row r="10" spans="1:6" x14ac:dyDescent="0.4">
      <c r="A10" s="16" t="s">
        <v>165</v>
      </c>
      <c r="B10" s="16">
        <f>FLOOR((FLOOR((F3/20+5)*1.5,1)+FLOOR((F3/20+1)*1.5,1))*1.15,1)</f>
        <v>62</v>
      </c>
      <c r="C10" s="16" t="s">
        <v>186</v>
      </c>
    </row>
    <row r="11" spans="1:6" x14ac:dyDescent="0.4">
      <c r="A11" s="16" t="s">
        <v>166</v>
      </c>
      <c r="B11" s="16">
        <f>FLOOR((FLOOR((F4+F5)*1.1,1)+FLOOR(F3*2*1.5,1)+FLOOR(F3*0.5*1.5,1))*1.15,1)</f>
        <v>5570</v>
      </c>
      <c r="C11" s="16" t="s">
        <v>403</v>
      </c>
    </row>
    <row r="12" spans="1:6" x14ac:dyDescent="0.4">
      <c r="A12" s="16" t="s">
        <v>167</v>
      </c>
      <c r="B12" s="16">
        <f>FLOOR((F3/20+10)*1.5,1)</f>
        <v>37</v>
      </c>
      <c r="C12" s="16" t="s">
        <v>185</v>
      </c>
    </row>
    <row r="13" spans="1:6" x14ac:dyDescent="0.4">
      <c r="A13" s="16" t="s">
        <v>168</v>
      </c>
      <c r="B13" s="16">
        <f>FLOOR(FLOOR((F4+F5)*3*(1+FLOOR((F3/5+25)*0.015,0.01)),1)*1.3,1)+FLOOR((FLOOR(F3*4*1.5,1)+FLOOR(F3*2*1.5,1))*1.3,1)</f>
        <v>33441</v>
      </c>
      <c r="C13" s="16" t="s">
        <v>393</v>
      </c>
    </row>
    <row r="14" spans="1:6" x14ac:dyDescent="0.4">
      <c r="A14" s="16" t="s">
        <v>169</v>
      </c>
      <c r="B14" s="16">
        <f>FLOOR(FLOOR(FLOOR(FLOOR((F4+F5)*3.5+1,1)*1.1,1)*1.15,1)*1.3,1)+FLOOR((FLOOR(F3*1.5,1)+FLOOR(F3*1.5,1))*1.3,1)</f>
        <v>20629</v>
      </c>
      <c r="C14" s="17" t="s">
        <v>382</v>
      </c>
    </row>
    <row r="15" spans="1:6" x14ac:dyDescent="0.4">
      <c r="A15" s="16" t="s">
        <v>171</v>
      </c>
      <c r="B15" s="16">
        <f>FLOOR(F3*5*1.5,1)+FLOOR(F3*2*1.5,1)+FLOOR(F2*2*(1+10*0.05),1)</f>
        <v>6150</v>
      </c>
      <c r="C15" s="16" t="s">
        <v>281</v>
      </c>
    </row>
    <row r="16" spans="1:6" x14ac:dyDescent="0.4">
      <c r="A16" s="16" t="s">
        <v>170</v>
      </c>
      <c r="B16" s="16">
        <f>FLOOR(FLOOR(FLOOR(FLOOR((F4+F5)*3.5+1,1)*1.1,1)*1.15,1)*1.3,1)+FLOOR((FLOOR(F3*1.5,1)+FLOOR(F3*1.5,1)+FLOOR(F3*1.5,1))*1.3,1)</f>
        <v>21214</v>
      </c>
      <c r="C16" s="17" t="s">
        <v>383</v>
      </c>
    </row>
    <row r="17" spans="1:3" x14ac:dyDescent="0.4">
      <c r="A17" s="16" t="s">
        <v>172</v>
      </c>
      <c r="B17" s="16">
        <f>FLOOR(F3*5*1.5,1)+FLOOR(F3*2*1.5,1)+FLOOR(F2*2*(1+10*0.05),1)</f>
        <v>6150</v>
      </c>
      <c r="C17" s="16" t="s">
        <v>291</v>
      </c>
    </row>
    <row r="18" spans="1:3" x14ac:dyDescent="0.4">
      <c r="A18" s="16" t="s">
        <v>173</v>
      </c>
      <c r="B18" s="16">
        <f>FLOOR((FLOOR(FLOOR(FLOOR((F4+2+F5*3+200)/2,1)*FLOOR((F4+2+F5*3+201)/2,1)*0.175,1)*(1+FLOOR((F3/5+50)*0.015,0.01)),1)+FLOOR(F3*10*1.5,1)+FLOOR(F3*10*1.5,1)+FLOOR(F2*10*(1+10*0.05),1))*(1.9+F6*0.01),1)</f>
        <v>3296576</v>
      </c>
      <c r="C18" s="16" t="s">
        <v>390</v>
      </c>
    </row>
    <row r="19" spans="1:3" x14ac:dyDescent="0.4">
      <c r="A19" s="16" t="s">
        <v>174</v>
      </c>
      <c r="B19" s="16">
        <f>FLOOR((F4+F5)/120,1)</f>
        <v>28</v>
      </c>
      <c r="C19" s="16" t="s">
        <v>187</v>
      </c>
    </row>
    <row r="20" spans="1:3" x14ac:dyDescent="0.4">
      <c r="A20" s="16" t="s">
        <v>175</v>
      </c>
      <c r="B20" s="16">
        <f>FLOOR(F3*20*1.5,1)+FLOOR(F3*5*1.5,1)</f>
        <v>11250</v>
      </c>
      <c r="C20" s="17" t="s">
        <v>282</v>
      </c>
    </row>
    <row r="21" spans="1:3" x14ac:dyDescent="0.4">
      <c r="A21" s="16" t="s">
        <v>176</v>
      </c>
      <c r="B21" s="16">
        <f>FLOOR(FLOOR(FLOOR((F4+F5)*(F4+F5+1000)*0.09,1)*(1+FLOOR((F3/5+25)*0.015,0.01)+FLOOR(F3/5*0.015,0.01))+FLOOR(F3*50*1.5,1)+FLOOR(F3*20*1.5,1)+FLOOR(F2*10*(1+10*0.05),1),1)*(1+0.5+0.45+F6*0.01),1)</f>
        <v>8758434</v>
      </c>
      <c r="C21" s="16" t="s">
        <v>389</v>
      </c>
    </row>
    <row r="22" spans="1:3" x14ac:dyDescent="0.4">
      <c r="A22" s="16" t="s">
        <v>177</v>
      </c>
      <c r="B22" s="16">
        <f>FLOOR((F4+F5)/70,1)+FLOOR(F3/30*1.5,1)</f>
        <v>63</v>
      </c>
      <c r="C22" s="16" t="s">
        <v>188</v>
      </c>
    </row>
    <row r="23" spans="1:3" x14ac:dyDescent="0.4">
      <c r="A23" s="16" t="s">
        <v>178</v>
      </c>
      <c r="B23" s="16">
        <f>FLOOR(F3*60*1.5,1)</f>
        <v>27000</v>
      </c>
      <c r="C23" s="16" t="s">
        <v>388</v>
      </c>
    </row>
    <row r="24" spans="1:3" x14ac:dyDescent="0.4">
      <c r="A24" s="16" t="s">
        <v>179</v>
      </c>
      <c r="B24" s="16">
        <f>F4+F5+FLOOR(F3*0.8*1.5,1)</f>
        <v>3741</v>
      </c>
      <c r="C24" s="16" t="s">
        <v>404</v>
      </c>
    </row>
    <row r="25" spans="1:3" x14ac:dyDescent="0.4">
      <c r="A25" s="16" t="s">
        <v>180</v>
      </c>
      <c r="B25" s="16">
        <f>F4+F5+FLOOR(F3*0.8*1.5,1)</f>
        <v>3741</v>
      </c>
      <c r="C25" s="16" t="s">
        <v>405</v>
      </c>
    </row>
    <row r="26" spans="1:3" x14ac:dyDescent="0.4">
      <c r="A26" s="16" t="s">
        <v>181</v>
      </c>
      <c r="B26" s="16">
        <f>FLOOR(F3/15*1.5,1)+FLOOR((F3/15+10)*1.5,1)+30+20+F6</f>
        <v>135</v>
      </c>
      <c r="C26" s="17" t="s">
        <v>239</v>
      </c>
    </row>
    <row r="27" spans="1:3" x14ac:dyDescent="0.4">
      <c r="A27" s="16" t="s">
        <v>182</v>
      </c>
      <c r="B27" s="16">
        <f>FLOOR((F3/15+10)*1.5,1)+FLOOR((F3/15+1)*1.5,1)*3+15+10+F6</f>
        <v>173</v>
      </c>
      <c r="C27" s="17" t="s">
        <v>280</v>
      </c>
    </row>
  </sheetData>
  <mergeCells count="1">
    <mergeCell ref="A2:A3"/>
  </mergeCells>
  <phoneticPr fontId="4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C05A-EF2E-4AF3-8F69-8FF7BF56DCAD}">
  <dimension ref="A1:V18"/>
  <sheetViews>
    <sheetView workbookViewId="0">
      <selection activeCell="B13" sqref="B13"/>
    </sheetView>
  </sheetViews>
  <sheetFormatPr defaultRowHeight="18.75" x14ac:dyDescent="0.4"/>
  <cols>
    <col min="1" max="2" width="11.625" style="16" bestFit="1" customWidth="1"/>
    <col min="3" max="3" width="9" style="16"/>
    <col min="4" max="4" width="13.875" style="19" bestFit="1" customWidth="1"/>
    <col min="5" max="5" width="7.125" style="22" bestFit="1" customWidth="1"/>
    <col min="6" max="6" width="9" style="28"/>
    <col min="7" max="15" width="9" style="23"/>
    <col min="16" max="16" width="9" style="22"/>
    <col min="17" max="17" width="9.375" style="16" bestFit="1" customWidth="1"/>
    <col min="18" max="16384" width="9" style="16"/>
  </cols>
  <sheetData>
    <row r="1" spans="1:22" s="23" customFormat="1" x14ac:dyDescent="0.4">
      <c r="A1" s="50" t="s">
        <v>193</v>
      </c>
      <c r="B1" s="49" t="s">
        <v>194</v>
      </c>
      <c r="C1" s="49" t="s">
        <v>195</v>
      </c>
      <c r="D1" s="53" t="s">
        <v>196</v>
      </c>
      <c r="E1" s="55" t="s">
        <v>197</v>
      </c>
      <c r="F1" s="57" t="s">
        <v>235</v>
      </c>
      <c r="G1" s="49"/>
      <c r="H1" s="49"/>
      <c r="I1" s="49"/>
      <c r="J1" s="49"/>
      <c r="K1" s="49"/>
      <c r="L1" s="49"/>
      <c r="M1" s="49"/>
      <c r="N1" s="49"/>
      <c r="O1" s="49"/>
      <c r="P1" s="58"/>
      <c r="Q1" s="49" t="s">
        <v>236</v>
      </c>
      <c r="R1" s="49"/>
      <c r="S1" s="49"/>
      <c r="T1" s="49"/>
      <c r="U1" s="49"/>
      <c r="V1" s="49"/>
    </row>
    <row r="2" spans="1:22" s="24" customFormat="1" x14ac:dyDescent="0.4">
      <c r="A2" s="51"/>
      <c r="B2" s="52"/>
      <c r="C2" s="52"/>
      <c r="D2" s="54"/>
      <c r="E2" s="56"/>
      <c r="F2" s="26">
        <v>0</v>
      </c>
      <c r="G2" s="24">
        <v>1</v>
      </c>
      <c r="H2" s="24">
        <v>2</v>
      </c>
      <c r="I2" s="24">
        <v>3</v>
      </c>
      <c r="J2" s="24">
        <v>4</v>
      </c>
      <c r="K2" s="24">
        <v>5</v>
      </c>
      <c r="L2" s="24">
        <v>6</v>
      </c>
      <c r="M2" s="24">
        <v>7</v>
      </c>
      <c r="N2" s="24">
        <v>8</v>
      </c>
      <c r="O2" s="24">
        <v>9</v>
      </c>
      <c r="P2" s="27">
        <v>10</v>
      </c>
      <c r="Q2" s="24">
        <v>1</v>
      </c>
      <c r="R2" s="24">
        <v>2</v>
      </c>
      <c r="S2" s="24">
        <v>3</v>
      </c>
      <c r="T2" s="24">
        <v>4</v>
      </c>
      <c r="U2" s="24">
        <v>5</v>
      </c>
      <c r="V2" s="24">
        <v>6</v>
      </c>
    </row>
    <row r="3" spans="1:22" x14ac:dyDescent="0.4">
      <c r="A3" s="16">
        <v>100</v>
      </c>
      <c r="B3" s="16">
        <v>100</v>
      </c>
      <c r="C3" s="16">
        <v>1</v>
      </c>
      <c r="D3" s="19">
        <f>B3/C3</f>
        <v>100</v>
      </c>
      <c r="E3" s="22">
        <v>1</v>
      </c>
      <c r="F3" s="28">
        <v>0.92307692307690004</v>
      </c>
      <c r="G3" s="23">
        <v>7.6923076923100006E-2</v>
      </c>
      <c r="H3" s="23">
        <v>0</v>
      </c>
      <c r="I3" s="23">
        <v>0</v>
      </c>
      <c r="J3" s="23">
        <v>0</v>
      </c>
      <c r="K3" s="23">
        <v>0</v>
      </c>
      <c r="L3" s="23">
        <v>0</v>
      </c>
      <c r="M3" s="23">
        <v>0</v>
      </c>
      <c r="N3" s="23">
        <v>0</v>
      </c>
      <c r="O3" s="23">
        <v>0</v>
      </c>
      <c r="P3" s="25">
        <v>0</v>
      </c>
      <c r="Q3" s="16">
        <f t="array" ref="Q3">SUM($F3:$P3*$F$2:$P$2)</f>
        <v>7.6923076923100006E-2</v>
      </c>
      <c r="R3" s="16">
        <f t="array" ref="R3">SUM(IF($F$2:$P$2&gt;Q3,$F3:$P3*$F$2:$P$2,Q3*$F3:$P3))</f>
        <v>0.14792899408288285</v>
      </c>
      <c r="S3" s="16">
        <f t="array" ref="S3">SUM(IF($F$2:$P$2&gt;R3,$F3:$P3*$F$2:$P$2,R3*$F3:$P3))</f>
        <v>0.21347291761498843</v>
      </c>
      <c r="T3" s="16">
        <f t="array" ref="T3">SUM(IF($F$2:$P$2&gt;S3,$F3:$P3*$F$2:$P$2,S3*$F3:$P3))</f>
        <v>0.27397500087539212</v>
      </c>
      <c r="U3" s="16">
        <f t="array" ref="U3">SUM(IF($F$2:$P$2&gt;T3,$F3:$P3*$F$2:$P$2,T3*$F3:$P3))</f>
        <v>0.329823077731148</v>
      </c>
      <c r="V3" s="16">
        <f t="array" ref="V3">SUM(IF($F$2:$P$2&gt;U3,$F3:$P3*$F$2:$P$2,U3*$F3:$P3))</f>
        <v>0.38137514867492134</v>
      </c>
    </row>
    <row r="4" spans="1:22" x14ac:dyDescent="0.4">
      <c r="A4" s="16">
        <f>A3*3</f>
        <v>300</v>
      </c>
      <c r="B4" s="16">
        <f>A4+B3</f>
        <v>400</v>
      </c>
      <c r="C4" s="16">
        <f>C3+1</f>
        <v>2</v>
      </c>
      <c r="D4" s="19">
        <f t="shared" ref="D4:D18" si="0">B4/C4</f>
        <v>200</v>
      </c>
      <c r="E4" s="22">
        <f>C4+E3</f>
        <v>3</v>
      </c>
      <c r="F4" s="28">
        <v>0.78652708238510005</v>
      </c>
      <c r="G4" s="23">
        <v>0.19663177059629999</v>
      </c>
      <c r="H4" s="23">
        <v>1.6385980883000001E-2</v>
      </c>
      <c r="I4" s="23">
        <v>4.5516613559999999E-4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5">
        <v>0</v>
      </c>
      <c r="Q4" s="16">
        <f t="array" ref="Q4">SUM($F4:$P4*$F$2:$P$2)</f>
        <v>0.2307692307691</v>
      </c>
      <c r="R4" s="16">
        <f t="array" ref="R4">SUM(IF($F$2:$P$2&gt;Q4,$F4:$P4*$F$2:$P$2,Q4*$F4:$P4))</f>
        <v>0.4122754805501741</v>
      </c>
      <c r="S4" s="16">
        <f t="array" ref="S4">SUM(IF($F$2:$P$2&gt;R4,$F4:$P4*$F$2:$P$2,R4*$F4:$P4))</f>
        <v>0.55503506162514349</v>
      </c>
      <c r="T4" s="16">
        <f t="array" ref="T4">SUM(IF($F$2:$P$2&gt;S4,$F4:$P4*$F$2:$P$2,S4*$F4:$P4))</f>
        <v>0.66731933841055835</v>
      </c>
      <c r="U4" s="16">
        <f t="array" ref="U4">SUM(IF($F$2:$P$2&gt;T4,$F4:$P4*$F$2:$P$2,T4*$F4:$P4))</f>
        <v>0.75563396302831165</v>
      </c>
      <c r="V4" s="16">
        <f t="array" ref="V4">SUM(IF($F$2:$P$2&gt;U4,$F4:$P4*$F$2:$P$2,U4*$F4:$P4))</f>
        <v>0.82509580706084862</v>
      </c>
    </row>
    <row r="5" spans="1:22" x14ac:dyDescent="0.4">
      <c r="A5" s="16">
        <f t="shared" ref="A5:A18" si="1">A4*3</f>
        <v>900</v>
      </c>
      <c r="B5" s="16">
        <f t="shared" ref="B5:B18" si="2">A5+B4</f>
        <v>1300</v>
      </c>
      <c r="C5" s="16">
        <f t="shared" ref="C5:C18" si="3">C4+1</f>
        <v>3</v>
      </c>
      <c r="D5" s="19">
        <f t="shared" si="0"/>
        <v>433.33333333333331</v>
      </c>
      <c r="E5" s="22">
        <f t="shared" ref="E5:E17" si="4">C5+E4</f>
        <v>6</v>
      </c>
      <c r="F5" s="28">
        <v>0.61862485132519995</v>
      </c>
      <c r="G5" s="23">
        <v>0.30931242566259998</v>
      </c>
      <c r="H5" s="23">
        <v>6.4440088679699997E-2</v>
      </c>
      <c r="I5" s="23">
        <v>7.1600098533000003E-3</v>
      </c>
      <c r="J5" s="23">
        <v>4.475006158E-4</v>
      </c>
      <c r="K5" s="23">
        <v>1.49166872E-5</v>
      </c>
      <c r="L5" s="23">
        <v>2.0717620000000001E-7</v>
      </c>
      <c r="M5" s="23">
        <v>0</v>
      </c>
      <c r="N5" s="23">
        <v>0</v>
      </c>
      <c r="O5" s="23">
        <v>0</v>
      </c>
      <c r="P5" s="25">
        <v>0</v>
      </c>
      <c r="Q5" s="16">
        <f t="array" ref="Q5">SUM($F5:$P5*$F$2:$P$2)</f>
        <v>0.46153846153829992</v>
      </c>
      <c r="R5" s="16">
        <f t="array" ref="R5">SUM(IF($F$2:$P$2&gt;Q5,$F5:$P5*$F$2:$P$2,Q5*$F5:$P5))</f>
        <v>0.7470576236882922</v>
      </c>
      <c r="S5" s="16">
        <f t="array" ref="S5">SUM(IF($F$2:$P$2&gt;R5,$F5:$P5*$F$2:$P$2,R5*$F5:$P5))</f>
        <v>0.92368687292382678</v>
      </c>
      <c r="T5" s="16">
        <f t="array" ref="T5">SUM(IF($F$2:$P$2&gt;S5,$F5:$P5*$F$2:$P$2,S5*$F5:$P5))</f>
        <v>1.0329541159718414</v>
      </c>
      <c r="U5" s="16">
        <f t="array" ref="U5">SUM(IF($F$2:$P$2&gt;T5,$F5:$P5*$F$2:$P$2,T5*$F5:$P5))</f>
        <v>1.1107426655039507</v>
      </c>
      <c r="V5" s="16">
        <f t="array" ref="V5">SUM(IF($F$2:$P$2&gt;U5,$F5:$P5*$F$2:$P$2,U5*$F5:$P5))</f>
        <v>1.1829255603376068</v>
      </c>
    </row>
    <row r="6" spans="1:22" x14ac:dyDescent="0.4">
      <c r="A6" s="16">
        <f t="shared" si="1"/>
        <v>2700</v>
      </c>
      <c r="B6" s="16">
        <f t="shared" si="2"/>
        <v>4000</v>
      </c>
      <c r="C6" s="16">
        <f t="shared" si="3"/>
        <v>4</v>
      </c>
      <c r="D6" s="19">
        <f t="shared" si="0"/>
        <v>1000</v>
      </c>
      <c r="E6" s="22">
        <f t="shared" si="4"/>
        <v>10</v>
      </c>
      <c r="F6" s="28">
        <v>0.44913710714190003</v>
      </c>
      <c r="G6" s="23">
        <v>0.37428092261820001</v>
      </c>
      <c r="H6" s="23">
        <v>0.14035534598179999</v>
      </c>
      <c r="I6" s="23">
        <v>3.1190076884900001E-2</v>
      </c>
      <c r="J6" s="23">
        <v>4.5485528790000004E-3</v>
      </c>
      <c r="K6" s="23">
        <v>4.548552879E-4</v>
      </c>
      <c r="L6" s="23">
        <v>3.1587172799999998E-5</v>
      </c>
      <c r="M6" s="23">
        <v>1.5041511E-6</v>
      </c>
      <c r="N6" s="23">
        <v>4.70047E-8</v>
      </c>
      <c r="O6" s="23">
        <v>8.7050000000000004E-10</v>
      </c>
      <c r="P6" s="25">
        <v>7.3E-12</v>
      </c>
      <c r="Q6" s="16">
        <f t="array" ref="Q6">SUM($F6:$P6*$F$2:$P$2)</f>
        <v>0.76923076923160005</v>
      </c>
      <c r="R6" s="16">
        <f t="array" ref="R6">SUM(IF($F$2:$P$2&gt;Q6,$F6:$P6*$F$2:$P$2,Q6*$F6:$P6))</f>
        <v>1.1147208516488194</v>
      </c>
      <c r="S6" s="16">
        <f t="array" ref="S6">SUM(IF($F$2:$P$2&gt;R6,$F6:$P6*$F$2:$P$2,R6*$F6:$P6))</f>
        <v>1.3128310940105716</v>
      </c>
      <c r="T6" s="16">
        <f t="array" ref="T6">SUM(IF($F$2:$P$2&gt;S6,$F6:$P6*$F$2:$P$2,S6*$F6:$P6))</f>
        <v>1.4759586394513817</v>
      </c>
      <c r="U6" s="16">
        <f t="array" ref="U6">SUM(IF($F$2:$P$2&gt;T6,$F6:$P6*$F$2:$P$2,T6*$F6:$P6))</f>
        <v>1.6102808015178545</v>
      </c>
      <c r="V6" s="16">
        <f t="array" ref="V6">SUM(IF($F$2:$P$2&gt;U6,$F6:$P6*$F$2:$P$2,U6*$F6:$P6))</f>
        <v>1.7208840915597465</v>
      </c>
    </row>
    <row r="7" spans="1:22" x14ac:dyDescent="0.4">
      <c r="A7" s="16">
        <f t="shared" si="1"/>
        <v>8100</v>
      </c>
      <c r="B7" s="16">
        <f t="shared" si="2"/>
        <v>12100</v>
      </c>
      <c r="C7" s="16">
        <f t="shared" si="3"/>
        <v>5</v>
      </c>
      <c r="D7" s="19">
        <f t="shared" si="0"/>
        <v>2420</v>
      </c>
      <c r="E7" s="22">
        <f t="shared" si="4"/>
        <v>15</v>
      </c>
      <c r="F7" s="28">
        <v>0.30100132372729999</v>
      </c>
      <c r="G7" s="23">
        <v>0.3762516554409</v>
      </c>
      <c r="H7" s="23">
        <v>0.2194801323153</v>
      </c>
      <c r="I7" s="23">
        <v>7.92567144196E-2</v>
      </c>
      <c r="J7" s="23">
        <v>1.9814178601300001E-2</v>
      </c>
      <c r="K7" s="23">
        <v>3.6325994101000002E-3</v>
      </c>
      <c r="L7" s="23">
        <v>5.0452769580000003E-4</v>
      </c>
      <c r="M7" s="23">
        <v>5.4056538799999997E-5</v>
      </c>
      <c r="N7" s="23">
        <v>4.5047116E-6</v>
      </c>
      <c r="O7" s="23">
        <v>2.9197199999999999E-7</v>
      </c>
      <c r="P7" s="25">
        <v>1.51672E-8</v>
      </c>
      <c r="Q7" s="16">
        <f t="array" ref="Q7">SUM($F7:$P7*$F$2:$P$2)</f>
        <v>1.1538461538452001</v>
      </c>
      <c r="R7" s="16">
        <f t="array" ref="R7">SUM(IF($F$2:$P$2&gt;Q7,$F7:$P7*$F$2:$P$2,Q7*$F7:$P7))</f>
        <v>1.5590402435977311</v>
      </c>
      <c r="S7" s="16">
        <f t="array" ref="S7">SUM(IF($F$2:$P$2&gt;R7,$F7:$P7*$F$2:$P$2,R7*$F7:$P7))</f>
        <v>1.8334591480239795</v>
      </c>
      <c r="T7" s="16">
        <f t="array" ref="T7">SUM(IF($F$2:$P$2&gt;S7,$F7:$P7*$F$2:$P$2,S7*$F7:$P7))</f>
        <v>2.0193101685867303</v>
      </c>
      <c r="U7" s="16">
        <f t="array" ref="U7">SUM(IF($F$2:$P$2&gt;T7,$F7:$P7*$F$2:$P$2,T7*$F7:$P7))</f>
        <v>2.1494165243007495</v>
      </c>
      <c r="V7" s="16">
        <f t="array" ref="V7">SUM(IF($F$2:$P$2&gt;U7,$F7:$P7*$F$2:$P$2,U7*$F7:$P7))</f>
        <v>2.2660872014839613</v>
      </c>
    </row>
    <row r="8" spans="1:22" x14ac:dyDescent="0.4">
      <c r="A8" s="16">
        <f t="shared" si="1"/>
        <v>24300</v>
      </c>
      <c r="B8" s="16">
        <f t="shared" si="2"/>
        <v>36400</v>
      </c>
      <c r="C8" s="16">
        <f t="shared" si="3"/>
        <v>6</v>
      </c>
      <c r="D8" s="19">
        <f t="shared" si="0"/>
        <v>6066.666666666667</v>
      </c>
      <c r="E8" s="22">
        <f t="shared" si="4"/>
        <v>21</v>
      </c>
      <c r="F8" s="28">
        <v>0.18620685646900001</v>
      </c>
      <c r="G8" s="23">
        <v>0.3258620781514</v>
      </c>
      <c r="H8" s="23">
        <v>0.27155175128710002</v>
      </c>
      <c r="I8" s="23">
        <v>0.14331897964090001</v>
      </c>
      <c r="J8" s="23">
        <v>5.37446160731E-2</v>
      </c>
      <c r="K8" s="23">
        <v>1.52276408509E-2</v>
      </c>
      <c r="L8" s="23">
        <v>3.3839201305999999E-3</v>
      </c>
      <c r="M8" s="23">
        <v>6.0427144579999997E-4</v>
      </c>
      <c r="N8" s="23">
        <v>8.8122918799999998E-5</v>
      </c>
      <c r="O8" s="23">
        <v>1.06073883E-5</v>
      </c>
      <c r="P8" s="25">
        <v>1.1556439999999999E-6</v>
      </c>
      <c r="Q8" s="16">
        <f t="array" ref="Q8">SUM($F8:$P8*$F$2:$P$2)</f>
        <v>1.6153846153845002</v>
      </c>
      <c r="R8" s="16">
        <f t="array" ref="R8">SUM(IF($F$2:$P$2&gt;Q8,$F8:$P8*$F$2:$P$2,Q8*$F8:$P8))</f>
        <v>2.1167108162352259</v>
      </c>
      <c r="S8" s="16">
        <f t="array" ref="S8">SUM(IF($F$2:$P$2&gt;R8,$F8:$P8*$F$2:$P$2,R8*$F8:$P8))</f>
        <v>2.405117416344972</v>
      </c>
      <c r="T8" s="16">
        <f t="array" ref="T8">SUM(IF($F$2:$P$2&gt;S8,$F8:$P8*$F$2:$P$2,S8*$F8:$P8))</f>
        <v>2.6311187941432213</v>
      </c>
      <c r="U8" s="16">
        <f t="array" ref="U8">SUM(IF($F$2:$P$2&gt;T8,$F8:$P8*$F$2:$P$2,T8*$F8:$P8))</f>
        <v>2.8082181488295257</v>
      </c>
      <c r="V8" s="16">
        <f t="array" ref="V8">SUM(IF($F$2:$P$2&gt;U8,$F8:$P8*$F$2:$P$2,U8*$F8:$P8))</f>
        <v>2.946996866622583</v>
      </c>
    </row>
    <row r="9" spans="1:22" x14ac:dyDescent="0.4">
      <c r="A9" s="16">
        <f t="shared" si="1"/>
        <v>72900</v>
      </c>
      <c r="B9" s="16">
        <f t="shared" si="2"/>
        <v>109300</v>
      </c>
      <c r="C9" s="16">
        <f t="shared" si="3"/>
        <v>7</v>
      </c>
      <c r="D9" s="19">
        <f t="shared" si="0"/>
        <v>15614.285714285714</v>
      </c>
      <c r="E9" s="22">
        <f t="shared" si="4"/>
        <v>28</v>
      </c>
      <c r="F9" s="28">
        <v>0.10633037118620001</v>
      </c>
      <c r="G9" s="23">
        <v>0.2481058282385</v>
      </c>
      <c r="H9" s="23">
        <v>0.27911998535530003</v>
      </c>
      <c r="I9" s="23">
        <v>0.20158692629540001</v>
      </c>
      <c r="J9" s="23">
        <v>0.10499321334180001</v>
      </c>
      <c r="K9" s="23">
        <v>4.1997270846499998E-2</v>
      </c>
      <c r="L9" s="23">
        <v>1.3415787401100001E-2</v>
      </c>
      <c r="M9" s="23">
        <v>3.5136566074999999E-3</v>
      </c>
      <c r="N9" s="23">
        <v>7.6861200970000003E-4</v>
      </c>
      <c r="O9" s="23">
        <v>1.423355047E-4</v>
      </c>
      <c r="P9" s="25">
        <v>2.6013213199999999E-5</v>
      </c>
      <c r="Q9" s="16">
        <f t="array" ref="Q9">SUM($F9:$P9*$F$2:$P$2)</f>
        <v>2.1538461538460001</v>
      </c>
      <c r="R9" s="16">
        <f t="array" ref="R9">SUM(IF($F$2:$P$2&gt;Q9,$F9:$P9*$F$2:$P$2,Q9*$F9:$P9))</f>
        <v>2.7120829067306489</v>
      </c>
      <c r="S9" s="16">
        <f t="array" ref="S9">SUM(IF($F$2:$P$2&gt;R9,$F9:$P9*$F$2:$P$2,R9*$F9:$P9))</f>
        <v>3.0657572540922224</v>
      </c>
      <c r="T9" s="16">
        <f t="array" ref="T9">SUM(IF($F$2:$P$2&gt;S9,$F9:$P9*$F$2:$P$2,S9*$F9:$P9))</f>
        <v>3.3030856269952542</v>
      </c>
      <c r="U9" s="16">
        <f t="array" ref="U9">SUM(IF($F$2:$P$2&gt;T9,$F9:$P9*$F$2:$P$2,T9*$F9:$P9))</f>
        <v>3.5012887826879551</v>
      </c>
      <c r="V9" s="16">
        <f t="array" ref="V9">SUM(IF($F$2:$P$2&gt;U9,$F9:$P9*$F$2:$P$2,U9*$F9:$P9))</f>
        <v>3.6668167827581186</v>
      </c>
    </row>
    <row r="10" spans="1:22" x14ac:dyDescent="0.4">
      <c r="A10" s="16">
        <f t="shared" si="1"/>
        <v>218700</v>
      </c>
      <c r="B10" s="16">
        <f t="shared" si="2"/>
        <v>328000</v>
      </c>
      <c r="C10" s="16">
        <f t="shared" si="3"/>
        <v>8</v>
      </c>
      <c r="D10" s="19">
        <f t="shared" si="0"/>
        <v>41000</v>
      </c>
      <c r="E10" s="22">
        <f t="shared" si="4"/>
        <v>36</v>
      </c>
      <c r="F10" s="28">
        <v>5.6040953866700001E-2</v>
      </c>
      <c r="G10" s="23">
        <v>0.1681360840942</v>
      </c>
      <c r="H10" s="23">
        <v>0.24521089787950001</v>
      </c>
      <c r="I10" s="23">
        <v>0.23159508338590001</v>
      </c>
      <c r="J10" s="23">
        <v>0.15922412931259999</v>
      </c>
      <c r="K10" s="23">
        <v>8.4920034789300006E-2</v>
      </c>
      <c r="L10" s="23">
        <v>3.6562775722300003E-2</v>
      </c>
      <c r="M10" s="23">
        <v>1.3058079517699999E-2</v>
      </c>
      <c r="N10" s="23">
        <v>3.9446043940000002E-3</v>
      </c>
      <c r="O10" s="23">
        <v>1.0226684649E-3</v>
      </c>
      <c r="P10" s="25">
        <v>2.8468857290000002E-4</v>
      </c>
      <c r="Q10" s="16">
        <f t="array" ref="Q10">SUM($F10:$P10*$F$2:$P$2)</f>
        <v>2.7692307692306</v>
      </c>
      <c r="R10" s="16">
        <f t="array" ref="R10">SUM(IF($F$2:$P$2&gt;Q10,$F10:$P10*$F$2:$P$2,Q10*$F10:$P10))</f>
        <v>3.4105164040122746</v>
      </c>
      <c r="S10" s="16">
        <f t="array" ref="S10">SUM(IF($F$2:$P$2&gt;R10,$F10:$P10*$F$2:$P$2,R10*$F10:$P10))</f>
        <v>3.8066017252250481</v>
      </c>
      <c r="T10" s="16">
        <f t="array" ref="T10">SUM(IF($F$2:$P$2&gt;S10,$F10:$P10*$F$2:$P$2,S10*$F10:$P10))</f>
        <v>4.0842508095599976</v>
      </c>
      <c r="U10" s="16">
        <f t="array" ref="U10">SUM(IF($F$2:$P$2&gt;T10,$F10:$P10*$F$2:$P$2,T10*$F10:$P10))</f>
        <v>4.2922928647785996</v>
      </c>
      <c r="V10" s="16">
        <f t="array" ref="V10">SUM(IF($F$2:$P$2&gt;U10,$F10:$P10*$F$2:$P$2,U10*$F10:$P10))</f>
        <v>4.4712521278743651</v>
      </c>
    </row>
    <row r="11" spans="1:22" x14ac:dyDescent="0.4">
      <c r="A11" s="16">
        <f t="shared" si="1"/>
        <v>656100</v>
      </c>
      <c r="B11" s="16">
        <f t="shared" si="2"/>
        <v>984100</v>
      </c>
      <c r="C11" s="16">
        <f t="shared" si="3"/>
        <v>9</v>
      </c>
      <c r="D11" s="19">
        <f t="shared" si="0"/>
        <v>109344.44444444444</v>
      </c>
      <c r="E11" s="22">
        <f t="shared" si="4"/>
        <v>45</v>
      </c>
      <c r="F11" s="28">
        <v>2.72381139022E-2</v>
      </c>
      <c r="G11" s="23">
        <v>0.10219886050309999</v>
      </c>
      <c r="H11" s="23">
        <v>0.18744054655100001</v>
      </c>
      <c r="I11" s="23">
        <v>0.22395218460989999</v>
      </c>
      <c r="J11" s="23">
        <v>0.19599675912530001</v>
      </c>
      <c r="K11" s="23">
        <v>0.1339477291892</v>
      </c>
      <c r="L11" s="23">
        <v>7.4420461646300007E-2</v>
      </c>
      <c r="M11" s="23">
        <v>3.4553257867899999E-2</v>
      </c>
      <c r="N11" s="23">
        <v>1.3677275685899999E-2</v>
      </c>
      <c r="O11" s="23">
        <v>4.6856179755999997E-3</v>
      </c>
      <c r="P11" s="25">
        <v>1.8891929436E-3</v>
      </c>
      <c r="Q11" s="16">
        <f t="array" ref="Q11">SUM($F11:$P11*$F$2:$P$2)</f>
        <v>3.4615384615387002</v>
      </c>
      <c r="R11" s="16">
        <f t="array" ref="R11">SUM(IF($F$2:$P$2&gt;Q11,$F11:$P11*$F$2:$P$2,Q11*$F11:$P11))</f>
        <v>4.1847047810639522</v>
      </c>
      <c r="S11" s="16">
        <f t="array" ref="S11">SUM(IF($F$2:$P$2&gt;R11,$F11:$P11*$F$2:$P$2,R11*$F11:$P11))</f>
        <v>4.6120161472116692</v>
      </c>
      <c r="T11" s="16">
        <f t="array" ref="T11">SUM(IF($F$2:$P$2&gt;S11,$F11:$P11*$F$2:$P$2,S11*$F11:$P11))</f>
        <v>4.9268704704527879</v>
      </c>
      <c r="U11" s="16">
        <f t="array" ref="U11">SUM(IF($F$2:$P$2&gt;T11,$F11:$P11*$F$2:$P$2,T11*$F11:$P11))</f>
        <v>5.1588634683393755</v>
      </c>
      <c r="V11" s="16">
        <f t="array" ref="V11">SUM(IF($F$2:$P$2&gt;U11,$F11:$P11*$F$2:$P$2,U11*$F11:$P11))</f>
        <v>5.3510814496405112</v>
      </c>
    </row>
    <row r="12" spans="1:22" x14ac:dyDescent="0.4">
      <c r="A12" s="16">
        <f t="shared" si="1"/>
        <v>1968300</v>
      </c>
      <c r="B12" s="16">
        <f t="shared" si="2"/>
        <v>2952400</v>
      </c>
      <c r="C12" s="16">
        <f t="shared" si="3"/>
        <v>10</v>
      </c>
      <c r="D12" s="19">
        <f t="shared" si="0"/>
        <v>295240</v>
      </c>
      <c r="E12" s="22">
        <f t="shared" si="4"/>
        <v>55</v>
      </c>
      <c r="F12" s="28">
        <v>1.2160271155200001E-2</v>
      </c>
      <c r="G12" s="23">
        <v>5.5877849094699998E-2</v>
      </c>
      <c r="H12" s="23">
        <v>0.1259861523653</v>
      </c>
      <c r="I12" s="23">
        <v>0.1857848503681</v>
      </c>
      <c r="J12" s="23">
        <v>0.2015234631841</v>
      </c>
      <c r="K12" s="23">
        <v>0.1714589873607</v>
      </c>
      <c r="L12" s="23">
        <v>0.11915087476730001</v>
      </c>
      <c r="M12" s="23">
        <v>6.9537083580300002E-2</v>
      </c>
      <c r="N12" s="23">
        <v>3.4778361648600001E-2</v>
      </c>
      <c r="O12" s="23">
        <v>1.5137055312899999E-2</v>
      </c>
      <c r="P12" s="25">
        <v>8.6050511629999996E-3</v>
      </c>
      <c r="Q12" s="16">
        <f t="array" ref="Q12">SUM($F12:$P12*$F$2:$P$2)</f>
        <v>4.2307692307703002</v>
      </c>
      <c r="R12" s="16">
        <f t="array" ref="R12">SUM(IF($F$2:$P$2&gt;Q12,$F12:$P12*$F$2:$P$2,Q12*$F12:$P12))</f>
        <v>5.0189546915054608</v>
      </c>
      <c r="S12" s="16">
        <f t="array" ref="S12">SUM(IF($F$2:$P$2&gt;R12,$F12:$P12*$F$2:$P$2,R12*$F12:$P12))</f>
        <v>5.4804025359854363</v>
      </c>
      <c r="T12" s="16">
        <f t="array" ref="T12">SUM(IF($F$2:$P$2&gt;S12,$F12:$P12*$F$2:$P$2,S12*$F12:$P12))</f>
        <v>5.8277765849326668</v>
      </c>
      <c r="U12" s="16">
        <f t="array" ref="U12">SUM(IF($F$2:$P$2&gt;T12,$F12:$P12*$F$2:$P$2,T12*$F12:$P12))</f>
        <v>6.0892768418424801</v>
      </c>
      <c r="V12" s="16">
        <f t="array" ref="V12">SUM(IF($F$2:$P$2&gt;U12,$F12:$P12*$F$2:$P$2,U12*$F12:$P12))</f>
        <v>6.2967694455216145</v>
      </c>
    </row>
    <row r="13" spans="1:22" x14ac:dyDescent="0.4">
      <c r="A13" s="16">
        <f t="shared" si="1"/>
        <v>5904900</v>
      </c>
      <c r="B13" s="16">
        <f t="shared" si="2"/>
        <v>8857300</v>
      </c>
      <c r="C13" s="16">
        <f t="shared" si="3"/>
        <v>11</v>
      </c>
      <c r="D13" s="19">
        <f t="shared" si="0"/>
        <v>805209.09090909094</v>
      </c>
      <c r="E13" s="22">
        <f t="shared" si="4"/>
        <v>66</v>
      </c>
      <c r="F13" s="28">
        <v>4.9205326236999997E-3</v>
      </c>
      <c r="G13" s="23">
        <v>2.7307562300100001E-2</v>
      </c>
      <c r="H13" s="23">
        <v>7.45290167181E-2</v>
      </c>
      <c r="I13" s="23">
        <v>0.1333609850277</v>
      </c>
      <c r="J13" s="23">
        <v>0.1759908089775</v>
      </c>
      <c r="K13" s="23">
        <v>0.18267356335330001</v>
      </c>
      <c r="L13" s="23">
        <v>0.15532676640119999</v>
      </c>
      <c r="M13" s="23">
        <v>0.11126570799549999</v>
      </c>
      <c r="N13" s="23">
        <v>6.8532109889099996E-2</v>
      </c>
      <c r="O13" s="23">
        <v>3.68634271998E-2</v>
      </c>
      <c r="P13" s="25">
        <v>2.9229519514100001E-2</v>
      </c>
      <c r="Q13" s="16">
        <f t="array" ref="Q13">SUM($F13:$P13*$F$2:$P$2)</f>
        <v>5.0769230769235989</v>
      </c>
      <c r="R13" s="16">
        <f t="array" ref="R13">SUM(IF($F$2:$P$2&gt;Q13,$F13:$P13*$F$2:$P$2,Q13*$F13:$P13))</f>
        <v>5.9231160083531194</v>
      </c>
      <c r="S13" s="16">
        <f t="array" ref="S13">SUM(IF($F$2:$P$2&gt;R13,$F13:$P13*$F$2:$P$2,R13*$F13:$P13))</f>
        <v>6.4298015010851746</v>
      </c>
      <c r="T13" s="16">
        <f t="array" ref="T13">SUM(IF($F$2:$P$2&gt;S13,$F13:$P13*$F$2:$P$2,S13*$F13:$P13))</f>
        <v>6.799955568787901</v>
      </c>
      <c r="U13" s="16">
        <f t="array" ref="U13">SUM(IF($F$2:$P$2&gt;T13,$F13:$P13*$F$2:$P$2,T13*$F13:$P13))</f>
        <v>7.0790921697639959</v>
      </c>
      <c r="V13" s="16">
        <f t="array" ref="V13">SUM(IF($F$2:$P$2&gt;U13,$F13:$P13*$F$2:$P$2,U13*$F13:$P13))</f>
        <v>7.2983919047643724</v>
      </c>
    </row>
    <row r="14" spans="1:22" x14ac:dyDescent="0.4">
      <c r="A14" s="16">
        <f t="shared" si="1"/>
        <v>17714700</v>
      </c>
      <c r="B14" s="16">
        <f t="shared" si="2"/>
        <v>26572000</v>
      </c>
      <c r="C14" s="16">
        <f t="shared" si="3"/>
        <v>12</v>
      </c>
      <c r="D14" s="19">
        <f t="shared" si="0"/>
        <v>2214333.3333333335</v>
      </c>
      <c r="E14" s="22">
        <f t="shared" si="4"/>
        <v>78</v>
      </c>
      <c r="F14" s="28">
        <v>1.7413360221E-3</v>
      </c>
      <c r="G14" s="23">
        <v>1.16139605593E-2</v>
      </c>
      <c r="H14" s="23">
        <v>3.8121478718300003E-2</v>
      </c>
      <c r="I14" s="23">
        <v>8.2112730443999998E-2</v>
      </c>
      <c r="J14" s="23">
        <v>0.13057780461089999</v>
      </c>
      <c r="K14" s="23">
        <v>0.16352445704249999</v>
      </c>
      <c r="L14" s="23">
        <v>0.16798888385620001</v>
      </c>
      <c r="M14" s="23">
        <v>0.145610346133</v>
      </c>
      <c r="N14" s="23">
        <v>0.10870796364470001</v>
      </c>
      <c r="O14" s="23">
        <v>7.1008437899499996E-2</v>
      </c>
      <c r="P14" s="25">
        <v>7.8992601069399995E-2</v>
      </c>
      <c r="Q14" s="16">
        <f t="array" ref="Q14">SUM($F14:$P14*$F$2:$P$2)</f>
        <v>5.9999999999993001</v>
      </c>
      <c r="R14" s="16">
        <f t="array" ref="R14">SUM(IF($F$2:$P$2&gt;Q14,$F14:$P14*$F$2:$P$2,Q14*$F14:$P14))</f>
        <v>6.8920219913976011</v>
      </c>
      <c r="S14" s="16">
        <f t="array" ref="S14">SUM(IF($F$2:$P$2&gt;R14,$F14:$P14*$F$2:$P$2,R14*$F14:$P14))</f>
        <v>7.4233822321658893</v>
      </c>
      <c r="T14" s="16">
        <f t="array" ref="T14">SUM(IF($F$2:$P$2&gt;S14,$F14:$P14*$F$2:$P$2,S14*$F14:$P14))</f>
        <v>7.80155207980909</v>
      </c>
      <c r="U14" s="16">
        <f t="array" ref="U14">SUM(IF($F$2:$P$2&gt;T14,$F14:$P14*$F$2:$P$2,T14*$F14:$P14))</f>
        <v>8.0818859833499435</v>
      </c>
      <c r="V14" s="16">
        <f t="array" ref="V14">SUM(IF($F$2:$P$2&gt;U14,$F14:$P14*$F$2:$P$2,U14*$F14:$P14))</f>
        <v>8.2985966408079541</v>
      </c>
    </row>
    <row r="15" spans="1:22" x14ac:dyDescent="0.4">
      <c r="A15" s="16">
        <f t="shared" si="1"/>
        <v>53144100</v>
      </c>
      <c r="B15" s="16">
        <f t="shared" si="2"/>
        <v>79716100</v>
      </c>
      <c r="C15" s="16">
        <f t="shared" si="3"/>
        <v>13</v>
      </c>
      <c r="D15" s="19">
        <f t="shared" si="0"/>
        <v>6132007.692307692</v>
      </c>
      <c r="E15" s="22">
        <f t="shared" si="4"/>
        <v>91</v>
      </c>
      <c r="F15" s="28">
        <v>4.9267097280000002E-4</v>
      </c>
      <c r="G15" s="23">
        <v>3.9893533130000002E-3</v>
      </c>
      <c r="H15" s="23">
        <v>1.5874330357400001E-2</v>
      </c>
      <c r="I15" s="23">
        <v>4.1400668590000002E-2</v>
      </c>
      <c r="J15" s="23">
        <v>7.963615198E-2</v>
      </c>
      <c r="K15" s="23">
        <v>0.1205424262513</v>
      </c>
      <c r="L15" s="23">
        <v>0.14959626860719999</v>
      </c>
      <c r="M15" s="23">
        <v>0.15659298805620001</v>
      </c>
      <c r="N15" s="23">
        <v>0.14116423478289999</v>
      </c>
      <c r="O15" s="23">
        <v>0.1113482361654</v>
      </c>
      <c r="P15" s="25">
        <v>0.17936267092370001</v>
      </c>
      <c r="Q15" s="16">
        <f t="array" ref="Q15">SUM($F15:$P15*$F$2:$P$2)</f>
        <v>6.9999999999996998</v>
      </c>
      <c r="R15" s="16">
        <f t="array" ref="R15">SUM(IF($F$2:$P$2&gt;Q15,$F15:$P15*$F$2:$P$2,Q15*$F15:$P15))</f>
        <v>7.9019487198839755</v>
      </c>
      <c r="S15" s="16">
        <f t="array" ref="S15">SUM(IF($F$2:$P$2&gt;R15,$F15:$P15*$F$2:$P$2,R15*$F15:$P15))</f>
        <v>8.4143682084068239</v>
      </c>
      <c r="T15" s="16">
        <f t="array" ref="T15">SUM(IF($F$2:$P$2&gt;S15,$F15:$P15*$F$2:$P$2,S15*$F15:$P15))</f>
        <v>8.7639804286839489</v>
      </c>
      <c r="U15" s="16">
        <f t="array" ref="U15">SUM(IF($F$2:$P$2&gt;T15,$F15:$P15*$F$2:$P$2,T15*$F15:$P15))</f>
        <v>9.0119565632748415</v>
      </c>
      <c r="V15" s="16">
        <f t="array" ref="V15">SUM(IF($F$2:$P$2&gt;U15,$F15:$P15*$F$2:$P$2,U15*$F15:$P15))</f>
        <v>9.1891746730735964</v>
      </c>
    </row>
    <row r="16" spans="1:22" x14ac:dyDescent="0.4">
      <c r="A16" s="16">
        <f t="shared" si="1"/>
        <v>159432300</v>
      </c>
      <c r="B16" s="16">
        <f t="shared" si="2"/>
        <v>239148400</v>
      </c>
      <c r="C16" s="16">
        <f t="shared" si="3"/>
        <v>14</v>
      </c>
      <c r="D16" s="19">
        <f t="shared" si="0"/>
        <v>17082028.571428571</v>
      </c>
      <c r="E16" s="22">
        <f t="shared" si="4"/>
        <v>105</v>
      </c>
      <c r="F16" s="28">
        <v>8.5164994100000004E-5</v>
      </c>
      <c r="G16" s="23">
        <v>8.8130926399999996E-4</v>
      </c>
      <c r="H16" s="23">
        <v>4.4463931649999996E-3</v>
      </c>
      <c r="I16" s="23">
        <v>1.4601468155699999E-2</v>
      </c>
      <c r="J16" s="23">
        <v>3.5150634867700002E-2</v>
      </c>
      <c r="K16" s="23">
        <v>6.6232776310499994E-2</v>
      </c>
      <c r="L16" s="23">
        <v>0.101840511743</v>
      </c>
      <c r="M16" s="23">
        <v>0.13153562256859999</v>
      </c>
      <c r="N16" s="23">
        <v>0.14577807745410001</v>
      </c>
      <c r="O16" s="23">
        <v>0.1409193070059</v>
      </c>
      <c r="P16" s="25">
        <v>0.35852873447150002</v>
      </c>
      <c r="Q16" s="16">
        <f t="array" ref="Q16">SUM($F16:$P16*$F$2:$P$2)</f>
        <v>8.0769230769235012</v>
      </c>
      <c r="R16" s="16">
        <f t="array" ref="R16">SUM(IF($F$2:$P$2&gt;Q16,$F16:$P16*$F$2:$P$2,Q16*$F16:$P16))</f>
        <v>8.896480772759352</v>
      </c>
      <c r="S16" s="16">
        <f t="array" ref="S16">SUM(IF($F$2:$P$2&gt;R16,$F16:$P16*$F$2:$P$2,R16*$F16:$P16))</f>
        <v>9.3067119825323381</v>
      </c>
      <c r="T16" s="16">
        <f t="array" ref="T16">SUM(IF($F$2:$P$2&gt;S16,$F16:$P16*$F$2:$P$2,S16*$F16:$P16))</f>
        <v>9.5552756580602054</v>
      </c>
      <c r="U16" s="16">
        <f t="array" ref="U16">SUM(IF($F$2:$P$2&gt;T16,$F16:$P16*$F$2:$P$2,T16*$F16:$P16))</f>
        <v>9.7147221135655073</v>
      </c>
      <c r="V16" s="16">
        <f t="array" ref="V16">SUM(IF($F$2:$P$2&gt;U16,$F16:$P16*$F$2:$P$2,U16*$F16:$P16))</f>
        <v>9.817002433162541</v>
      </c>
    </row>
    <row r="17" spans="1:22" x14ac:dyDescent="0.4">
      <c r="A17" s="16">
        <f t="shared" si="1"/>
        <v>478296900</v>
      </c>
      <c r="B17" s="16">
        <f t="shared" si="2"/>
        <v>717445300</v>
      </c>
      <c r="C17" s="16">
        <f t="shared" si="3"/>
        <v>15</v>
      </c>
      <c r="D17" s="19">
        <f t="shared" si="0"/>
        <v>47829686.666666664</v>
      </c>
      <c r="E17" s="22">
        <f t="shared" si="4"/>
        <v>120</v>
      </c>
      <c r="F17" s="28">
        <v>1.0741208000000001E-6</v>
      </c>
      <c r="G17" s="23">
        <v>2.6486500000000001E-5</v>
      </c>
      <c r="H17" s="23">
        <v>2.582623888E-4</v>
      </c>
      <c r="I17" s="23">
        <v>1.4564869784E-3</v>
      </c>
      <c r="J17" s="23">
        <v>5.5709257223000002E-3</v>
      </c>
      <c r="K17" s="23">
        <v>1.57819020804E-2</v>
      </c>
      <c r="L17" s="23">
        <v>3.5016150240699997E-2</v>
      </c>
      <c r="M17" s="23">
        <v>6.3234283850599995E-2</v>
      </c>
      <c r="N17" s="23">
        <v>9.5572421515999997E-2</v>
      </c>
      <c r="O17" s="23">
        <v>0.123472781281</v>
      </c>
      <c r="P17" s="25">
        <v>0.65960922532099997</v>
      </c>
      <c r="Q17" s="16">
        <f t="array" ref="Q17">SUM($F17:$P17*$F$2:$P$2)</f>
        <v>9.2307692307694005</v>
      </c>
      <c r="R17" s="16">
        <f t="array" ref="R17">SUM(IF($F$2:$P$2&gt;Q17,$F17:$P17*$F$2:$P$2,Q17*$F17:$P17))</f>
        <v>9.7381609425546714</v>
      </c>
      <c r="S17" s="16">
        <f t="array" ref="S17">SUM(IF($F$2:$P$2&gt;R17,$F17:$P17*$F$2:$P$2,R17*$F17:$P17))</f>
        <v>9.9108724003949646</v>
      </c>
      <c r="T17" s="16">
        <f t="array" ref="T17">SUM(IF($F$2:$P$2&gt;S17,$F17:$P17*$F$2:$P$2,S17*$F17:$P17))</f>
        <v>9.9696617873251618</v>
      </c>
      <c r="U17" s="16">
        <f t="array" ref="U17">SUM(IF($F$2:$P$2&gt;T17,$F17:$P17*$F$2:$P$2,T17*$F17:$P17))</f>
        <v>9.9896731522852349</v>
      </c>
      <c r="V17" s="16">
        <f t="array" ref="V17">SUM(IF($F$2:$P$2&gt;U17,$F17:$P17*$F$2:$P$2,U17*$F17:$P17))</f>
        <v>9.9964848363063794</v>
      </c>
    </row>
    <row r="18" spans="1:22" x14ac:dyDescent="0.4">
      <c r="A18" s="16">
        <f t="shared" si="1"/>
        <v>1434890700</v>
      </c>
      <c r="B18" s="16">
        <f t="shared" si="2"/>
        <v>2152336000</v>
      </c>
      <c r="C18" s="16">
        <f t="shared" si="3"/>
        <v>16</v>
      </c>
      <c r="D18" s="19">
        <f t="shared" si="0"/>
        <v>134521000</v>
      </c>
      <c r="E18" s="22">
        <v>130</v>
      </c>
      <c r="F18" s="28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2">
        <v>1</v>
      </c>
      <c r="Q18" s="16">
        <f t="array" ref="Q18">SUM($F18:$P18*$F$2:$P$2)</f>
        <v>10</v>
      </c>
      <c r="R18" s="16">
        <f t="array" ref="R18">SUM(IF($F$2:$P$2&gt;Q18,$F18:$P18*$F$2:$P$2,Q18*$F18:$P18))</f>
        <v>10</v>
      </c>
      <c r="S18" s="16">
        <f t="array" ref="S18">SUM(IF($F$2:$P$2&gt;R18,$F18:$P18*$F$2:$P$2,R18*$F18:$P18))</f>
        <v>10</v>
      </c>
      <c r="T18" s="16">
        <f t="array" ref="T18">SUM(IF($F$2:$P$2&gt;S18,$F18:$P18*$F$2:$P$2,S18*$F18:$P18))</f>
        <v>10</v>
      </c>
      <c r="U18" s="16">
        <f t="array" ref="U18">SUM(IF($F$2:$P$2&gt;T18,$F18:$P18*$F$2:$P$2,T18*$F18:$P18))</f>
        <v>10</v>
      </c>
      <c r="V18" s="16">
        <f t="array" ref="V18">SUM(IF($F$2:$P$2&gt;U18,$F18:$P18*$F$2:$P$2,U18*$F18:$P18))</f>
        <v>10</v>
      </c>
    </row>
  </sheetData>
  <mergeCells count="7">
    <mergeCell ref="Q1:V1"/>
    <mergeCell ref="A1:A2"/>
    <mergeCell ref="B1:B2"/>
    <mergeCell ref="C1:C2"/>
    <mergeCell ref="D1:D2"/>
    <mergeCell ref="E1:E2"/>
    <mergeCell ref="F1:P1"/>
  </mergeCells>
  <phoneticPr fontId="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2377-A5E5-4E65-BAC8-FAC5E09E364C}">
  <dimension ref="A1:V304"/>
  <sheetViews>
    <sheetView workbookViewId="0">
      <pane xSplit="1" ySplit="4" topLeftCell="B259" activePane="bottomRight" state="frozen"/>
      <selection pane="topRight" activeCell="B1" sqref="B1"/>
      <selection pane="bottomLeft" activeCell="A5" sqref="A5"/>
      <selection pane="bottomRight" activeCell="D283" sqref="D283"/>
    </sheetView>
  </sheetViews>
  <sheetFormatPr defaultRowHeight="18.75" x14ac:dyDescent="0.4"/>
  <cols>
    <col min="1" max="6" width="5.875" style="30" customWidth="1"/>
    <col min="7" max="7" width="5.875" style="31" customWidth="1"/>
    <col min="8" max="14" width="5.875" style="30" customWidth="1"/>
    <col min="15" max="21" width="10.625" style="32" customWidth="1"/>
    <col min="22" max="257" width="9" style="30"/>
    <col min="258" max="269" width="5.875" style="30" customWidth="1"/>
    <col min="270" max="270" width="9" style="30"/>
    <col min="271" max="277" width="10.625" style="30" customWidth="1"/>
    <col min="278" max="513" width="9" style="30"/>
    <col min="514" max="525" width="5.875" style="30" customWidth="1"/>
    <col min="526" max="526" width="9" style="30"/>
    <col min="527" max="533" width="10.625" style="30" customWidth="1"/>
    <col min="534" max="769" width="9" style="30"/>
    <col min="770" max="781" width="5.875" style="30" customWidth="1"/>
    <col min="782" max="782" width="9" style="30"/>
    <col min="783" max="789" width="10.625" style="30" customWidth="1"/>
    <col min="790" max="1025" width="9" style="30"/>
    <col min="1026" max="1037" width="5.875" style="30" customWidth="1"/>
    <col min="1038" max="1038" width="9" style="30"/>
    <col min="1039" max="1045" width="10.625" style="30" customWidth="1"/>
    <col min="1046" max="1281" width="9" style="30"/>
    <col min="1282" max="1293" width="5.875" style="30" customWidth="1"/>
    <col min="1294" max="1294" width="9" style="30"/>
    <col min="1295" max="1301" width="10.625" style="30" customWidth="1"/>
    <col min="1302" max="1537" width="9" style="30"/>
    <col min="1538" max="1549" width="5.875" style="30" customWidth="1"/>
    <col min="1550" max="1550" width="9" style="30"/>
    <col min="1551" max="1557" width="10.625" style="30" customWidth="1"/>
    <col min="1558" max="1793" width="9" style="30"/>
    <col min="1794" max="1805" width="5.875" style="30" customWidth="1"/>
    <col min="1806" max="1806" width="9" style="30"/>
    <col min="1807" max="1813" width="10.625" style="30" customWidth="1"/>
    <col min="1814" max="2049" width="9" style="30"/>
    <col min="2050" max="2061" width="5.875" style="30" customWidth="1"/>
    <col min="2062" max="2062" width="9" style="30"/>
    <col min="2063" max="2069" width="10.625" style="30" customWidth="1"/>
    <col min="2070" max="2305" width="9" style="30"/>
    <col min="2306" max="2317" width="5.875" style="30" customWidth="1"/>
    <col min="2318" max="2318" width="9" style="30"/>
    <col min="2319" max="2325" width="10.625" style="30" customWidth="1"/>
    <col min="2326" max="2561" width="9" style="30"/>
    <col min="2562" max="2573" width="5.875" style="30" customWidth="1"/>
    <col min="2574" max="2574" width="9" style="30"/>
    <col min="2575" max="2581" width="10.625" style="30" customWidth="1"/>
    <col min="2582" max="2817" width="9" style="30"/>
    <col min="2818" max="2829" width="5.875" style="30" customWidth="1"/>
    <col min="2830" max="2830" width="9" style="30"/>
    <col min="2831" max="2837" width="10.625" style="30" customWidth="1"/>
    <col min="2838" max="3073" width="9" style="30"/>
    <col min="3074" max="3085" width="5.875" style="30" customWidth="1"/>
    <col min="3086" max="3086" width="9" style="30"/>
    <col min="3087" max="3093" width="10.625" style="30" customWidth="1"/>
    <col min="3094" max="3329" width="9" style="30"/>
    <col min="3330" max="3341" width="5.875" style="30" customWidth="1"/>
    <col min="3342" max="3342" width="9" style="30"/>
    <col min="3343" max="3349" width="10.625" style="30" customWidth="1"/>
    <col min="3350" max="3585" width="9" style="30"/>
    <col min="3586" max="3597" width="5.875" style="30" customWidth="1"/>
    <col min="3598" max="3598" width="9" style="30"/>
    <col min="3599" max="3605" width="10.625" style="30" customWidth="1"/>
    <col min="3606" max="3841" width="9" style="30"/>
    <col min="3842" max="3853" width="5.875" style="30" customWidth="1"/>
    <col min="3854" max="3854" width="9" style="30"/>
    <col min="3855" max="3861" width="10.625" style="30" customWidth="1"/>
    <col min="3862" max="4097" width="9" style="30"/>
    <col min="4098" max="4109" width="5.875" style="30" customWidth="1"/>
    <col min="4110" max="4110" width="9" style="30"/>
    <col min="4111" max="4117" width="10.625" style="30" customWidth="1"/>
    <col min="4118" max="4353" width="9" style="30"/>
    <col min="4354" max="4365" width="5.875" style="30" customWidth="1"/>
    <col min="4366" max="4366" width="9" style="30"/>
    <col min="4367" max="4373" width="10.625" style="30" customWidth="1"/>
    <col min="4374" max="4609" width="9" style="30"/>
    <col min="4610" max="4621" width="5.875" style="30" customWidth="1"/>
    <col min="4622" max="4622" width="9" style="30"/>
    <col min="4623" max="4629" width="10.625" style="30" customWidth="1"/>
    <col min="4630" max="4865" width="9" style="30"/>
    <col min="4866" max="4877" width="5.875" style="30" customWidth="1"/>
    <col min="4878" max="4878" width="9" style="30"/>
    <col min="4879" max="4885" width="10.625" style="30" customWidth="1"/>
    <col min="4886" max="5121" width="9" style="30"/>
    <col min="5122" max="5133" width="5.875" style="30" customWidth="1"/>
    <col min="5134" max="5134" width="9" style="30"/>
    <col min="5135" max="5141" width="10.625" style="30" customWidth="1"/>
    <col min="5142" max="5377" width="9" style="30"/>
    <col min="5378" max="5389" width="5.875" style="30" customWidth="1"/>
    <col min="5390" max="5390" width="9" style="30"/>
    <col min="5391" max="5397" width="10.625" style="30" customWidth="1"/>
    <col min="5398" max="5633" width="9" style="30"/>
    <col min="5634" max="5645" width="5.875" style="30" customWidth="1"/>
    <col min="5646" max="5646" width="9" style="30"/>
    <col min="5647" max="5653" width="10.625" style="30" customWidth="1"/>
    <col min="5654" max="5889" width="9" style="30"/>
    <col min="5890" max="5901" width="5.875" style="30" customWidth="1"/>
    <col min="5902" max="5902" width="9" style="30"/>
    <col min="5903" max="5909" width="10.625" style="30" customWidth="1"/>
    <col min="5910" max="6145" width="9" style="30"/>
    <col min="6146" max="6157" width="5.875" style="30" customWidth="1"/>
    <col min="6158" max="6158" width="9" style="30"/>
    <col min="6159" max="6165" width="10.625" style="30" customWidth="1"/>
    <col min="6166" max="6401" width="9" style="30"/>
    <col min="6402" max="6413" width="5.875" style="30" customWidth="1"/>
    <col min="6414" max="6414" width="9" style="30"/>
    <col min="6415" max="6421" width="10.625" style="30" customWidth="1"/>
    <col min="6422" max="6657" width="9" style="30"/>
    <col min="6658" max="6669" width="5.875" style="30" customWidth="1"/>
    <col min="6670" max="6670" width="9" style="30"/>
    <col min="6671" max="6677" width="10.625" style="30" customWidth="1"/>
    <col min="6678" max="6913" width="9" style="30"/>
    <col min="6914" max="6925" width="5.875" style="30" customWidth="1"/>
    <col min="6926" max="6926" width="9" style="30"/>
    <col min="6927" max="6933" width="10.625" style="30" customWidth="1"/>
    <col min="6934" max="7169" width="9" style="30"/>
    <col min="7170" max="7181" width="5.875" style="30" customWidth="1"/>
    <col min="7182" max="7182" width="9" style="30"/>
    <col min="7183" max="7189" width="10.625" style="30" customWidth="1"/>
    <col min="7190" max="7425" width="9" style="30"/>
    <col min="7426" max="7437" width="5.875" style="30" customWidth="1"/>
    <col min="7438" max="7438" width="9" style="30"/>
    <col min="7439" max="7445" width="10.625" style="30" customWidth="1"/>
    <col min="7446" max="7681" width="9" style="30"/>
    <col min="7682" max="7693" width="5.875" style="30" customWidth="1"/>
    <col min="7694" max="7694" width="9" style="30"/>
    <col min="7695" max="7701" width="10.625" style="30" customWidth="1"/>
    <col min="7702" max="7937" width="9" style="30"/>
    <col min="7938" max="7949" width="5.875" style="30" customWidth="1"/>
    <col min="7950" max="7950" width="9" style="30"/>
    <col min="7951" max="7957" width="10.625" style="30" customWidth="1"/>
    <col min="7958" max="8193" width="9" style="30"/>
    <col min="8194" max="8205" width="5.875" style="30" customWidth="1"/>
    <col min="8206" max="8206" width="9" style="30"/>
    <col min="8207" max="8213" width="10.625" style="30" customWidth="1"/>
    <col min="8214" max="8449" width="9" style="30"/>
    <col min="8450" max="8461" width="5.875" style="30" customWidth="1"/>
    <col min="8462" max="8462" width="9" style="30"/>
    <col min="8463" max="8469" width="10.625" style="30" customWidth="1"/>
    <col min="8470" max="8705" width="9" style="30"/>
    <col min="8706" max="8717" width="5.875" style="30" customWidth="1"/>
    <col min="8718" max="8718" width="9" style="30"/>
    <col min="8719" max="8725" width="10.625" style="30" customWidth="1"/>
    <col min="8726" max="8961" width="9" style="30"/>
    <col min="8962" max="8973" width="5.875" style="30" customWidth="1"/>
    <col min="8974" max="8974" width="9" style="30"/>
    <col min="8975" max="8981" width="10.625" style="30" customWidth="1"/>
    <col min="8982" max="9217" width="9" style="30"/>
    <col min="9218" max="9229" width="5.875" style="30" customWidth="1"/>
    <col min="9230" max="9230" width="9" style="30"/>
    <col min="9231" max="9237" width="10.625" style="30" customWidth="1"/>
    <col min="9238" max="9473" width="9" style="30"/>
    <col min="9474" max="9485" width="5.875" style="30" customWidth="1"/>
    <col min="9486" max="9486" width="9" style="30"/>
    <col min="9487" max="9493" width="10.625" style="30" customWidth="1"/>
    <col min="9494" max="9729" width="9" style="30"/>
    <col min="9730" max="9741" width="5.875" style="30" customWidth="1"/>
    <col min="9742" max="9742" width="9" style="30"/>
    <col min="9743" max="9749" width="10.625" style="30" customWidth="1"/>
    <col min="9750" max="9985" width="9" style="30"/>
    <col min="9986" max="9997" width="5.875" style="30" customWidth="1"/>
    <col min="9998" max="9998" width="9" style="30"/>
    <col min="9999" max="10005" width="10.625" style="30" customWidth="1"/>
    <col min="10006" max="10241" width="9" style="30"/>
    <col min="10242" max="10253" width="5.875" style="30" customWidth="1"/>
    <col min="10254" max="10254" width="9" style="30"/>
    <col min="10255" max="10261" width="10.625" style="30" customWidth="1"/>
    <col min="10262" max="10497" width="9" style="30"/>
    <col min="10498" max="10509" width="5.875" style="30" customWidth="1"/>
    <col min="10510" max="10510" width="9" style="30"/>
    <col min="10511" max="10517" width="10.625" style="30" customWidth="1"/>
    <col min="10518" max="10753" width="9" style="30"/>
    <col min="10754" max="10765" width="5.875" style="30" customWidth="1"/>
    <col min="10766" max="10766" width="9" style="30"/>
    <col min="10767" max="10773" width="10.625" style="30" customWidth="1"/>
    <col min="10774" max="11009" width="9" style="30"/>
    <col min="11010" max="11021" width="5.875" style="30" customWidth="1"/>
    <col min="11022" max="11022" width="9" style="30"/>
    <col min="11023" max="11029" width="10.625" style="30" customWidth="1"/>
    <col min="11030" max="11265" width="9" style="30"/>
    <col min="11266" max="11277" width="5.875" style="30" customWidth="1"/>
    <col min="11278" max="11278" width="9" style="30"/>
    <col min="11279" max="11285" width="10.625" style="30" customWidth="1"/>
    <col min="11286" max="11521" width="9" style="30"/>
    <col min="11522" max="11533" width="5.875" style="30" customWidth="1"/>
    <col min="11534" max="11534" width="9" style="30"/>
    <col min="11535" max="11541" width="10.625" style="30" customWidth="1"/>
    <col min="11542" max="11777" width="9" style="30"/>
    <col min="11778" max="11789" width="5.875" style="30" customWidth="1"/>
    <col min="11790" max="11790" width="9" style="30"/>
    <col min="11791" max="11797" width="10.625" style="30" customWidth="1"/>
    <col min="11798" max="12033" width="9" style="30"/>
    <col min="12034" max="12045" width="5.875" style="30" customWidth="1"/>
    <col min="12046" max="12046" width="9" style="30"/>
    <col min="12047" max="12053" width="10.625" style="30" customWidth="1"/>
    <col min="12054" max="12289" width="9" style="30"/>
    <col min="12290" max="12301" width="5.875" style="30" customWidth="1"/>
    <col min="12302" max="12302" width="9" style="30"/>
    <col min="12303" max="12309" width="10.625" style="30" customWidth="1"/>
    <col min="12310" max="12545" width="9" style="30"/>
    <col min="12546" max="12557" width="5.875" style="30" customWidth="1"/>
    <col min="12558" max="12558" width="9" style="30"/>
    <col min="12559" max="12565" width="10.625" style="30" customWidth="1"/>
    <col min="12566" max="12801" width="9" style="30"/>
    <col min="12802" max="12813" width="5.875" style="30" customWidth="1"/>
    <col min="12814" max="12814" width="9" style="30"/>
    <col min="12815" max="12821" width="10.625" style="30" customWidth="1"/>
    <col min="12822" max="13057" width="9" style="30"/>
    <col min="13058" max="13069" width="5.875" style="30" customWidth="1"/>
    <col min="13070" max="13070" width="9" style="30"/>
    <col min="13071" max="13077" width="10.625" style="30" customWidth="1"/>
    <col min="13078" max="13313" width="9" style="30"/>
    <col min="13314" max="13325" width="5.875" style="30" customWidth="1"/>
    <col min="13326" max="13326" width="9" style="30"/>
    <col min="13327" max="13333" width="10.625" style="30" customWidth="1"/>
    <col min="13334" max="13569" width="9" style="30"/>
    <col min="13570" max="13581" width="5.875" style="30" customWidth="1"/>
    <col min="13582" max="13582" width="9" style="30"/>
    <col min="13583" max="13589" width="10.625" style="30" customWidth="1"/>
    <col min="13590" max="13825" width="9" style="30"/>
    <col min="13826" max="13837" width="5.875" style="30" customWidth="1"/>
    <col min="13838" max="13838" width="9" style="30"/>
    <col min="13839" max="13845" width="10.625" style="30" customWidth="1"/>
    <col min="13846" max="14081" width="9" style="30"/>
    <col min="14082" max="14093" width="5.875" style="30" customWidth="1"/>
    <col min="14094" max="14094" width="9" style="30"/>
    <col min="14095" max="14101" width="10.625" style="30" customWidth="1"/>
    <col min="14102" max="14337" width="9" style="30"/>
    <col min="14338" max="14349" width="5.875" style="30" customWidth="1"/>
    <col min="14350" max="14350" width="9" style="30"/>
    <col min="14351" max="14357" width="10.625" style="30" customWidth="1"/>
    <col min="14358" max="14593" width="9" style="30"/>
    <col min="14594" max="14605" width="5.875" style="30" customWidth="1"/>
    <col min="14606" max="14606" width="9" style="30"/>
    <col min="14607" max="14613" width="10.625" style="30" customWidth="1"/>
    <col min="14614" max="14849" width="9" style="30"/>
    <col min="14850" max="14861" width="5.875" style="30" customWidth="1"/>
    <col min="14862" max="14862" width="9" style="30"/>
    <col min="14863" max="14869" width="10.625" style="30" customWidth="1"/>
    <col min="14870" max="15105" width="9" style="30"/>
    <col min="15106" max="15117" width="5.875" style="30" customWidth="1"/>
    <col min="15118" max="15118" width="9" style="30"/>
    <col min="15119" max="15125" width="10.625" style="30" customWidth="1"/>
    <col min="15126" max="15361" width="9" style="30"/>
    <col min="15362" max="15373" width="5.875" style="30" customWidth="1"/>
    <col min="15374" max="15374" width="9" style="30"/>
    <col min="15375" max="15381" width="10.625" style="30" customWidth="1"/>
    <col min="15382" max="15617" width="9" style="30"/>
    <col min="15618" max="15629" width="5.875" style="30" customWidth="1"/>
    <col min="15630" max="15630" width="9" style="30"/>
    <col min="15631" max="15637" width="10.625" style="30" customWidth="1"/>
    <col min="15638" max="15873" width="9" style="30"/>
    <col min="15874" max="15885" width="5.875" style="30" customWidth="1"/>
    <col min="15886" max="15886" width="9" style="30"/>
    <col min="15887" max="15893" width="10.625" style="30" customWidth="1"/>
    <col min="15894" max="16129" width="9" style="30"/>
    <col min="16130" max="16141" width="5.875" style="30" customWidth="1"/>
    <col min="16142" max="16142" width="9" style="30"/>
    <col min="16143" max="16149" width="10.625" style="30" customWidth="1"/>
    <col min="16150" max="16384" width="9" style="30"/>
  </cols>
  <sheetData>
    <row r="1" spans="1:22" x14ac:dyDescent="0.4">
      <c r="B1" s="30" t="s">
        <v>240</v>
      </c>
      <c r="C1" s="30" t="s">
        <v>241</v>
      </c>
      <c r="D1" s="30" t="s">
        <v>242</v>
      </c>
      <c r="E1" s="30" t="s">
        <v>243</v>
      </c>
      <c r="F1" s="30" t="s">
        <v>244</v>
      </c>
      <c r="G1" s="31" t="s">
        <v>245</v>
      </c>
      <c r="H1" s="30" t="s">
        <v>246</v>
      </c>
      <c r="I1" s="30" t="s">
        <v>247</v>
      </c>
      <c r="J1" s="30" t="s">
        <v>248</v>
      </c>
      <c r="K1" s="30" t="s">
        <v>249</v>
      </c>
      <c r="L1" s="30" t="s">
        <v>250</v>
      </c>
      <c r="O1" s="32" t="s">
        <v>251</v>
      </c>
      <c r="P1" s="32" t="s">
        <v>252</v>
      </c>
      <c r="Q1" s="32" t="s">
        <v>253</v>
      </c>
      <c r="R1" s="32" t="s">
        <v>254</v>
      </c>
      <c r="S1" s="32" t="s">
        <v>255</v>
      </c>
      <c r="T1" s="32" t="s">
        <v>256</v>
      </c>
      <c r="U1" s="32" t="s">
        <v>257</v>
      </c>
      <c r="V1" s="30" t="s">
        <v>258</v>
      </c>
    </row>
    <row r="2" spans="1:22" x14ac:dyDescent="0.4">
      <c r="A2" s="30" t="s">
        <v>250</v>
      </c>
      <c r="B2" s="30">
        <f>SUM(B5:B304)</f>
        <v>1625</v>
      </c>
      <c r="C2" s="30">
        <f t="shared" ref="C2:K2" si="0">SUM(C5:C304)</f>
        <v>1649</v>
      </c>
      <c r="D2" s="30">
        <f t="shared" si="0"/>
        <v>1144</v>
      </c>
      <c r="E2" s="30">
        <f t="shared" si="0"/>
        <v>512</v>
      </c>
      <c r="F2" s="30">
        <f t="shared" si="0"/>
        <v>978</v>
      </c>
      <c r="G2" s="31">
        <f t="shared" si="0"/>
        <v>89</v>
      </c>
      <c r="H2" s="30">
        <f t="shared" si="0"/>
        <v>270</v>
      </c>
      <c r="I2" s="30">
        <f t="shared" si="0"/>
        <v>89</v>
      </c>
      <c r="J2" s="30">
        <f t="shared" si="0"/>
        <v>122</v>
      </c>
      <c r="K2" s="30">
        <f t="shared" si="0"/>
        <v>6</v>
      </c>
      <c r="L2" s="30">
        <f>SUM(B2:K2)</f>
        <v>6484</v>
      </c>
    </row>
    <row r="3" spans="1:22" x14ac:dyDescent="0.4">
      <c r="A3" s="30" t="s">
        <v>259</v>
      </c>
      <c r="B3" s="30">
        <f t="array" ref="B3">MATCH(TRUE,(B5:B304)&gt;0,0)</f>
        <v>1</v>
      </c>
      <c r="C3" s="30">
        <f t="array" ref="C3">MATCH(TRUE,(C5:C304)&gt;0,0)</f>
        <v>68</v>
      </c>
      <c r="D3" s="30">
        <f t="array" ref="D3">MATCH(TRUE,(D5:D304)&gt;0,0)</f>
        <v>135</v>
      </c>
      <c r="E3" s="30">
        <f t="array" ref="E3">MATCH(TRUE,(E5:E304)&gt;0,0)</f>
        <v>181</v>
      </c>
      <c r="F3" s="30">
        <f t="array" ref="F3">MATCH(TRUE,(F5:F304)&gt;0,0)</f>
        <v>203</v>
      </c>
      <c r="G3" s="31">
        <f t="array" ref="G3">MATCH(TRUE,(G5:G304)&gt;0,0)</f>
        <v>271</v>
      </c>
      <c r="H3" s="30">
        <f t="array" ref="H3">MATCH(TRUE,(H5:H304)&gt;0,0)</f>
        <v>3</v>
      </c>
      <c r="I3" s="30">
        <f t="array" ref="I3">MATCH(TRUE,(I5:I304)&gt;0,0)</f>
        <v>143</v>
      </c>
      <c r="J3" s="30">
        <f t="array" ref="J3">MATCH(TRUE,(J5:J304)&gt;0,0)</f>
        <v>188</v>
      </c>
      <c r="K3" s="30">
        <f t="array" ref="K3">MATCH(TRUE,(K5:K304)&gt;0,0)</f>
        <v>274</v>
      </c>
      <c r="L3" s="30" t="s">
        <v>260</v>
      </c>
      <c r="O3" s="32">
        <f>B4</f>
        <v>97</v>
      </c>
      <c r="P3" s="32">
        <f>C4</f>
        <v>197</v>
      </c>
      <c r="Q3" s="32">
        <f>D4</f>
        <v>267</v>
      </c>
      <c r="R3" s="32">
        <f>E4</f>
        <v>298</v>
      </c>
      <c r="S3" s="32">
        <f>F4</f>
        <v>300</v>
      </c>
      <c r="T3" s="32">
        <f>H4</f>
        <v>197</v>
      </c>
      <c r="U3" s="32">
        <f>I4</f>
        <v>258</v>
      </c>
      <c r="V3" s="32">
        <f>J4</f>
        <v>300</v>
      </c>
    </row>
    <row r="4" spans="1:22" x14ac:dyDescent="0.4">
      <c r="A4" s="30" t="s">
        <v>261</v>
      </c>
      <c r="B4" s="30">
        <v>97</v>
      </c>
      <c r="C4" s="30">
        <v>197</v>
      </c>
      <c r="D4" s="30">
        <v>267</v>
      </c>
      <c r="E4" s="30">
        <v>298</v>
      </c>
      <c r="F4" s="30">
        <v>300</v>
      </c>
      <c r="G4" s="31">
        <v>300</v>
      </c>
      <c r="H4" s="30">
        <v>197</v>
      </c>
      <c r="I4" s="30">
        <v>258</v>
      </c>
      <c r="J4" s="30">
        <v>300</v>
      </c>
      <c r="K4" s="30">
        <v>293</v>
      </c>
      <c r="L4" s="30" t="s">
        <v>260</v>
      </c>
      <c r="O4" s="32">
        <f>C3*1.5</f>
        <v>102</v>
      </c>
      <c r="P4" s="32">
        <f>D3*1.5</f>
        <v>202.5</v>
      </c>
      <c r="Q4" s="32">
        <f>E3*1.5</f>
        <v>271.5</v>
      </c>
      <c r="R4" s="32">
        <f>F3*1.5</f>
        <v>304.5</v>
      </c>
      <c r="S4" s="32">
        <f>G3*1.5</f>
        <v>406.5</v>
      </c>
      <c r="T4" s="32">
        <f>I3*1.5</f>
        <v>214.5</v>
      </c>
      <c r="U4" s="32">
        <f>J3*1.5</f>
        <v>282</v>
      </c>
      <c r="V4" s="32">
        <f>K3*1.5</f>
        <v>411</v>
      </c>
    </row>
    <row r="5" spans="1:22" x14ac:dyDescent="0.4">
      <c r="A5" s="30">
        <v>1</v>
      </c>
      <c r="B5" s="30">
        <v>13</v>
      </c>
      <c r="L5" s="30">
        <f t="shared" ref="L5:L68" si="1">SUM(B5:K5)</f>
        <v>13</v>
      </c>
      <c r="M5" s="30">
        <f>L5+M4</f>
        <v>13</v>
      </c>
      <c r="N5" s="30">
        <f t="shared" ref="N5:N68" si="2">M$304*A5/300</f>
        <v>21.613333333333333</v>
      </c>
    </row>
    <row r="6" spans="1:22" x14ac:dyDescent="0.4">
      <c r="A6" s="30">
        <v>2</v>
      </c>
      <c r="B6" s="30">
        <v>15</v>
      </c>
      <c r="L6" s="30">
        <f t="shared" si="1"/>
        <v>15</v>
      </c>
      <c r="M6" s="30">
        <f t="shared" ref="M6:M69" si="3">L6+M5</f>
        <v>28</v>
      </c>
      <c r="N6" s="30">
        <f t="shared" si="2"/>
        <v>43.226666666666667</v>
      </c>
    </row>
    <row r="7" spans="1:22" x14ac:dyDescent="0.4">
      <c r="A7" s="30">
        <v>3</v>
      </c>
      <c r="B7" s="30">
        <v>19</v>
      </c>
      <c r="H7" s="30">
        <v>2</v>
      </c>
      <c r="L7" s="30">
        <f t="shared" si="1"/>
        <v>21</v>
      </c>
      <c r="M7" s="30">
        <f t="shared" si="3"/>
        <v>49</v>
      </c>
      <c r="N7" s="30">
        <f t="shared" si="2"/>
        <v>64.84</v>
      </c>
    </row>
    <row r="8" spans="1:22" x14ac:dyDescent="0.4">
      <c r="A8" s="30">
        <v>4</v>
      </c>
      <c r="B8" s="30">
        <v>25</v>
      </c>
      <c r="H8" s="30">
        <v>2</v>
      </c>
      <c r="L8" s="30">
        <f t="shared" si="1"/>
        <v>27</v>
      </c>
      <c r="M8" s="30">
        <f t="shared" si="3"/>
        <v>76</v>
      </c>
      <c r="N8" s="30">
        <f t="shared" si="2"/>
        <v>86.453333333333333</v>
      </c>
    </row>
    <row r="9" spans="1:22" x14ac:dyDescent="0.4">
      <c r="A9" s="30">
        <v>5</v>
      </c>
      <c r="B9" s="30">
        <v>21</v>
      </c>
      <c r="L9" s="30">
        <f t="shared" si="1"/>
        <v>21</v>
      </c>
      <c r="M9" s="30">
        <f t="shared" si="3"/>
        <v>97</v>
      </c>
      <c r="N9" s="30">
        <f t="shared" si="2"/>
        <v>108.06666666666666</v>
      </c>
    </row>
    <row r="10" spans="1:22" x14ac:dyDescent="0.4">
      <c r="A10" s="30">
        <v>6</v>
      </c>
      <c r="B10" s="30">
        <v>19</v>
      </c>
      <c r="H10" s="30">
        <v>1</v>
      </c>
      <c r="L10" s="30">
        <f t="shared" si="1"/>
        <v>20</v>
      </c>
      <c r="M10" s="30">
        <f t="shared" si="3"/>
        <v>117</v>
      </c>
      <c r="N10" s="30">
        <f t="shared" si="2"/>
        <v>129.68</v>
      </c>
    </row>
    <row r="11" spans="1:22" x14ac:dyDescent="0.4">
      <c r="A11" s="30">
        <v>7</v>
      </c>
      <c r="B11" s="30">
        <v>27</v>
      </c>
      <c r="H11" s="30">
        <v>2</v>
      </c>
      <c r="L11" s="30">
        <f t="shared" si="1"/>
        <v>29</v>
      </c>
      <c r="M11" s="30">
        <f t="shared" si="3"/>
        <v>146</v>
      </c>
      <c r="N11" s="30">
        <f t="shared" si="2"/>
        <v>151.29333333333332</v>
      </c>
    </row>
    <row r="12" spans="1:22" x14ac:dyDescent="0.4">
      <c r="A12" s="30">
        <v>8</v>
      </c>
      <c r="B12" s="30">
        <v>21</v>
      </c>
      <c r="H12" s="30">
        <v>3</v>
      </c>
      <c r="L12" s="30">
        <f t="shared" si="1"/>
        <v>24</v>
      </c>
      <c r="M12" s="30">
        <f t="shared" si="3"/>
        <v>170</v>
      </c>
      <c r="N12" s="30">
        <f t="shared" si="2"/>
        <v>172.90666666666667</v>
      </c>
    </row>
    <row r="13" spans="1:22" x14ac:dyDescent="0.4">
      <c r="A13" s="30">
        <v>9</v>
      </c>
      <c r="B13" s="30">
        <v>16</v>
      </c>
      <c r="H13" s="30">
        <v>1</v>
      </c>
      <c r="L13" s="30">
        <f t="shared" si="1"/>
        <v>17</v>
      </c>
      <c r="M13" s="30">
        <f t="shared" si="3"/>
        <v>187</v>
      </c>
      <c r="N13" s="30">
        <f t="shared" si="2"/>
        <v>194.52</v>
      </c>
    </row>
    <row r="14" spans="1:22" x14ac:dyDescent="0.4">
      <c r="A14" s="30">
        <v>10</v>
      </c>
      <c r="B14" s="30">
        <v>20</v>
      </c>
      <c r="H14" s="30">
        <v>1</v>
      </c>
      <c r="L14" s="30">
        <f t="shared" si="1"/>
        <v>21</v>
      </c>
      <c r="M14" s="30">
        <f t="shared" si="3"/>
        <v>208</v>
      </c>
      <c r="N14" s="30">
        <f t="shared" si="2"/>
        <v>216.13333333333333</v>
      </c>
    </row>
    <row r="15" spans="1:22" x14ac:dyDescent="0.4">
      <c r="A15" s="30">
        <v>11</v>
      </c>
      <c r="B15" s="30">
        <v>22</v>
      </c>
      <c r="H15" s="30">
        <v>4</v>
      </c>
      <c r="L15" s="30">
        <f t="shared" si="1"/>
        <v>26</v>
      </c>
      <c r="M15" s="30">
        <f t="shared" si="3"/>
        <v>234</v>
      </c>
      <c r="N15" s="30">
        <f t="shared" si="2"/>
        <v>237.74666666666667</v>
      </c>
    </row>
    <row r="16" spans="1:22" x14ac:dyDescent="0.4">
      <c r="A16" s="30">
        <v>12</v>
      </c>
      <c r="B16" s="30">
        <v>17</v>
      </c>
      <c r="H16" s="30">
        <v>3</v>
      </c>
      <c r="L16" s="30">
        <f t="shared" si="1"/>
        <v>20</v>
      </c>
      <c r="M16" s="30">
        <f t="shared" si="3"/>
        <v>254</v>
      </c>
      <c r="N16" s="30">
        <f t="shared" si="2"/>
        <v>259.36</v>
      </c>
    </row>
    <row r="17" spans="1:14" x14ac:dyDescent="0.4">
      <c r="A17" s="30">
        <v>13</v>
      </c>
      <c r="B17" s="30">
        <v>24</v>
      </c>
      <c r="H17" s="30">
        <v>3</v>
      </c>
      <c r="L17" s="30">
        <f t="shared" si="1"/>
        <v>27</v>
      </c>
      <c r="M17" s="30">
        <f t="shared" si="3"/>
        <v>281</v>
      </c>
      <c r="N17" s="30">
        <f t="shared" si="2"/>
        <v>280.97333333333336</v>
      </c>
    </row>
    <row r="18" spans="1:14" x14ac:dyDescent="0.4">
      <c r="A18" s="30">
        <v>14</v>
      </c>
      <c r="B18" s="30">
        <v>19</v>
      </c>
      <c r="L18" s="30">
        <f t="shared" si="1"/>
        <v>19</v>
      </c>
      <c r="M18" s="30">
        <f t="shared" si="3"/>
        <v>300</v>
      </c>
      <c r="N18" s="30">
        <f t="shared" si="2"/>
        <v>302.58666666666664</v>
      </c>
    </row>
    <row r="19" spans="1:14" x14ac:dyDescent="0.4">
      <c r="A19" s="30">
        <v>15</v>
      </c>
      <c r="B19" s="30">
        <v>10</v>
      </c>
      <c r="L19" s="30">
        <f t="shared" si="1"/>
        <v>10</v>
      </c>
      <c r="M19" s="30">
        <f t="shared" si="3"/>
        <v>310</v>
      </c>
      <c r="N19" s="30">
        <f t="shared" si="2"/>
        <v>324.2</v>
      </c>
    </row>
    <row r="20" spans="1:14" x14ac:dyDescent="0.4">
      <c r="A20" s="30">
        <v>16</v>
      </c>
      <c r="B20" s="30">
        <v>23</v>
      </c>
      <c r="H20" s="30">
        <v>1</v>
      </c>
      <c r="L20" s="30">
        <f t="shared" si="1"/>
        <v>24</v>
      </c>
      <c r="M20" s="30">
        <f t="shared" si="3"/>
        <v>334</v>
      </c>
      <c r="N20" s="30">
        <f t="shared" si="2"/>
        <v>345.81333333333333</v>
      </c>
    </row>
    <row r="21" spans="1:14" x14ac:dyDescent="0.4">
      <c r="A21" s="30">
        <v>17</v>
      </c>
      <c r="B21" s="30">
        <v>18</v>
      </c>
      <c r="H21" s="30">
        <v>1</v>
      </c>
      <c r="L21" s="30">
        <f t="shared" si="1"/>
        <v>19</v>
      </c>
      <c r="M21" s="30">
        <f t="shared" si="3"/>
        <v>353</v>
      </c>
      <c r="N21" s="30">
        <f t="shared" si="2"/>
        <v>367.42666666666668</v>
      </c>
    </row>
    <row r="22" spans="1:14" x14ac:dyDescent="0.4">
      <c r="A22" s="30">
        <v>18</v>
      </c>
      <c r="B22" s="30">
        <v>16</v>
      </c>
      <c r="H22" s="30">
        <v>1</v>
      </c>
      <c r="L22" s="30">
        <f t="shared" si="1"/>
        <v>17</v>
      </c>
      <c r="M22" s="30">
        <f t="shared" si="3"/>
        <v>370</v>
      </c>
      <c r="N22" s="30">
        <f t="shared" si="2"/>
        <v>389.04</v>
      </c>
    </row>
    <row r="23" spans="1:14" x14ac:dyDescent="0.4">
      <c r="A23" s="30">
        <v>19</v>
      </c>
      <c r="B23" s="30">
        <v>19</v>
      </c>
      <c r="H23" s="30">
        <v>1</v>
      </c>
      <c r="L23" s="30">
        <f t="shared" si="1"/>
        <v>20</v>
      </c>
      <c r="M23" s="30">
        <f t="shared" si="3"/>
        <v>390</v>
      </c>
      <c r="N23" s="30">
        <f t="shared" si="2"/>
        <v>410.65333333333331</v>
      </c>
    </row>
    <row r="24" spans="1:14" x14ac:dyDescent="0.4">
      <c r="A24" s="30">
        <v>20</v>
      </c>
      <c r="B24" s="30">
        <v>18</v>
      </c>
      <c r="H24" s="30">
        <v>2</v>
      </c>
      <c r="L24" s="30">
        <f t="shared" si="1"/>
        <v>20</v>
      </c>
      <c r="M24" s="30">
        <f t="shared" si="3"/>
        <v>410</v>
      </c>
      <c r="N24" s="30">
        <f t="shared" si="2"/>
        <v>432.26666666666665</v>
      </c>
    </row>
    <row r="25" spans="1:14" x14ac:dyDescent="0.4">
      <c r="A25" s="30">
        <v>21</v>
      </c>
      <c r="B25" s="30">
        <v>15</v>
      </c>
      <c r="H25" s="30">
        <v>4</v>
      </c>
      <c r="L25" s="30">
        <f t="shared" si="1"/>
        <v>19</v>
      </c>
      <c r="M25" s="30">
        <f t="shared" si="3"/>
        <v>429</v>
      </c>
      <c r="N25" s="30">
        <f t="shared" si="2"/>
        <v>453.88</v>
      </c>
    </row>
    <row r="26" spans="1:14" x14ac:dyDescent="0.4">
      <c r="A26" s="30">
        <v>22</v>
      </c>
      <c r="B26" s="30">
        <v>13</v>
      </c>
      <c r="H26" s="30">
        <v>4</v>
      </c>
      <c r="L26" s="30">
        <f t="shared" si="1"/>
        <v>17</v>
      </c>
      <c r="M26" s="30">
        <f t="shared" si="3"/>
        <v>446</v>
      </c>
      <c r="N26" s="30">
        <f t="shared" si="2"/>
        <v>475.49333333333334</v>
      </c>
    </row>
    <row r="27" spans="1:14" x14ac:dyDescent="0.4">
      <c r="A27" s="30">
        <v>23</v>
      </c>
      <c r="B27" s="30">
        <v>19</v>
      </c>
      <c r="H27" s="30">
        <v>1</v>
      </c>
      <c r="L27" s="30">
        <f t="shared" si="1"/>
        <v>20</v>
      </c>
      <c r="M27" s="30">
        <f t="shared" si="3"/>
        <v>466</v>
      </c>
      <c r="N27" s="30">
        <f t="shared" si="2"/>
        <v>497.10666666666668</v>
      </c>
    </row>
    <row r="28" spans="1:14" x14ac:dyDescent="0.4">
      <c r="A28" s="30">
        <v>24</v>
      </c>
      <c r="B28" s="30">
        <v>18</v>
      </c>
      <c r="H28" s="30">
        <v>2</v>
      </c>
      <c r="L28" s="30">
        <f t="shared" si="1"/>
        <v>20</v>
      </c>
      <c r="M28" s="30">
        <f t="shared" si="3"/>
        <v>486</v>
      </c>
      <c r="N28" s="30">
        <f t="shared" si="2"/>
        <v>518.72</v>
      </c>
    </row>
    <row r="29" spans="1:14" x14ac:dyDescent="0.4">
      <c r="A29" s="30">
        <v>25</v>
      </c>
      <c r="B29" s="30">
        <v>29</v>
      </c>
      <c r="H29" s="30">
        <v>3</v>
      </c>
      <c r="L29" s="30">
        <f t="shared" si="1"/>
        <v>32</v>
      </c>
      <c r="M29" s="30">
        <f t="shared" si="3"/>
        <v>518</v>
      </c>
      <c r="N29" s="30">
        <f t="shared" si="2"/>
        <v>540.33333333333337</v>
      </c>
    </row>
    <row r="30" spans="1:14" x14ac:dyDescent="0.4">
      <c r="A30" s="30">
        <v>26</v>
      </c>
      <c r="B30" s="30">
        <v>15</v>
      </c>
      <c r="H30" s="30">
        <v>2</v>
      </c>
      <c r="L30" s="30">
        <f t="shared" si="1"/>
        <v>17</v>
      </c>
      <c r="M30" s="30">
        <f t="shared" si="3"/>
        <v>535</v>
      </c>
      <c r="N30" s="30">
        <f t="shared" si="2"/>
        <v>561.94666666666672</v>
      </c>
    </row>
    <row r="31" spans="1:14" x14ac:dyDescent="0.4">
      <c r="A31" s="30">
        <v>27</v>
      </c>
      <c r="B31" s="30">
        <v>21</v>
      </c>
      <c r="H31" s="30">
        <v>3</v>
      </c>
      <c r="L31" s="30">
        <f t="shared" si="1"/>
        <v>24</v>
      </c>
      <c r="M31" s="30">
        <f t="shared" si="3"/>
        <v>559</v>
      </c>
      <c r="N31" s="30">
        <f t="shared" si="2"/>
        <v>583.55999999999995</v>
      </c>
    </row>
    <row r="32" spans="1:14" x14ac:dyDescent="0.4">
      <c r="A32" s="30">
        <v>28</v>
      </c>
      <c r="B32" s="30">
        <v>21</v>
      </c>
      <c r="H32" s="30">
        <v>1</v>
      </c>
      <c r="L32" s="30">
        <f t="shared" si="1"/>
        <v>22</v>
      </c>
      <c r="M32" s="30">
        <f t="shared" si="3"/>
        <v>581</v>
      </c>
      <c r="N32" s="30">
        <f t="shared" si="2"/>
        <v>605.17333333333329</v>
      </c>
    </row>
    <row r="33" spans="1:14" x14ac:dyDescent="0.4">
      <c r="A33" s="30">
        <v>29</v>
      </c>
      <c r="B33" s="30">
        <v>25</v>
      </c>
      <c r="H33" s="30">
        <v>2</v>
      </c>
      <c r="L33" s="30">
        <f t="shared" si="1"/>
        <v>27</v>
      </c>
      <c r="M33" s="30">
        <f t="shared" si="3"/>
        <v>608</v>
      </c>
      <c r="N33" s="30">
        <f t="shared" si="2"/>
        <v>626.78666666666663</v>
      </c>
    </row>
    <row r="34" spans="1:14" x14ac:dyDescent="0.4">
      <c r="A34" s="30">
        <v>30</v>
      </c>
      <c r="B34" s="30">
        <v>19</v>
      </c>
      <c r="H34" s="30">
        <v>2</v>
      </c>
      <c r="L34" s="30">
        <f t="shared" si="1"/>
        <v>21</v>
      </c>
      <c r="M34" s="30">
        <f t="shared" si="3"/>
        <v>629</v>
      </c>
      <c r="N34" s="30">
        <f t="shared" si="2"/>
        <v>648.4</v>
      </c>
    </row>
    <row r="35" spans="1:14" x14ac:dyDescent="0.4">
      <c r="A35" s="30">
        <v>31</v>
      </c>
      <c r="B35" s="30">
        <v>24</v>
      </c>
      <c r="L35" s="30">
        <f t="shared" si="1"/>
        <v>24</v>
      </c>
      <c r="M35" s="30">
        <f t="shared" si="3"/>
        <v>653</v>
      </c>
      <c r="N35" s="30">
        <f t="shared" si="2"/>
        <v>670.01333333333332</v>
      </c>
    </row>
    <row r="36" spans="1:14" x14ac:dyDescent="0.4">
      <c r="A36" s="30">
        <v>32</v>
      </c>
      <c r="B36" s="30">
        <v>22</v>
      </c>
      <c r="H36" s="30">
        <v>1</v>
      </c>
      <c r="L36" s="30">
        <f t="shared" si="1"/>
        <v>23</v>
      </c>
      <c r="M36" s="30">
        <f t="shared" si="3"/>
        <v>676</v>
      </c>
      <c r="N36" s="30">
        <f t="shared" si="2"/>
        <v>691.62666666666667</v>
      </c>
    </row>
    <row r="37" spans="1:14" x14ac:dyDescent="0.4">
      <c r="A37" s="30">
        <v>33</v>
      </c>
      <c r="B37" s="30">
        <v>26</v>
      </c>
      <c r="H37" s="30">
        <v>3</v>
      </c>
      <c r="L37" s="30">
        <f t="shared" si="1"/>
        <v>29</v>
      </c>
      <c r="M37" s="30">
        <f t="shared" si="3"/>
        <v>705</v>
      </c>
      <c r="N37" s="30">
        <f t="shared" si="2"/>
        <v>713.24</v>
      </c>
    </row>
    <row r="38" spans="1:14" x14ac:dyDescent="0.4">
      <c r="A38" s="30">
        <v>34</v>
      </c>
      <c r="B38" s="30">
        <v>16</v>
      </c>
      <c r="H38" s="30">
        <v>1</v>
      </c>
      <c r="L38" s="30">
        <f t="shared" si="1"/>
        <v>17</v>
      </c>
      <c r="M38" s="30">
        <f t="shared" si="3"/>
        <v>722</v>
      </c>
      <c r="N38" s="30">
        <f t="shared" si="2"/>
        <v>734.85333333333335</v>
      </c>
    </row>
    <row r="39" spans="1:14" x14ac:dyDescent="0.4">
      <c r="A39" s="30">
        <v>35</v>
      </c>
      <c r="B39" s="30">
        <v>21</v>
      </c>
      <c r="H39" s="30">
        <v>1</v>
      </c>
      <c r="L39" s="30">
        <f t="shared" si="1"/>
        <v>22</v>
      </c>
      <c r="M39" s="30">
        <f t="shared" si="3"/>
        <v>744</v>
      </c>
      <c r="N39" s="30">
        <f t="shared" si="2"/>
        <v>756.4666666666667</v>
      </c>
    </row>
    <row r="40" spans="1:14" x14ac:dyDescent="0.4">
      <c r="A40" s="30">
        <v>36</v>
      </c>
      <c r="B40" s="30">
        <v>18</v>
      </c>
      <c r="L40" s="30">
        <f t="shared" si="1"/>
        <v>18</v>
      </c>
      <c r="M40" s="30">
        <f t="shared" si="3"/>
        <v>762</v>
      </c>
      <c r="N40" s="30">
        <f t="shared" si="2"/>
        <v>778.08</v>
      </c>
    </row>
    <row r="41" spans="1:14" x14ac:dyDescent="0.4">
      <c r="A41" s="30">
        <v>37</v>
      </c>
      <c r="B41" s="30">
        <v>20</v>
      </c>
      <c r="L41" s="30">
        <f t="shared" si="1"/>
        <v>20</v>
      </c>
      <c r="M41" s="30">
        <f t="shared" si="3"/>
        <v>782</v>
      </c>
      <c r="N41" s="30">
        <f t="shared" si="2"/>
        <v>799.69333333333338</v>
      </c>
    </row>
    <row r="42" spans="1:14" x14ac:dyDescent="0.4">
      <c r="A42" s="30">
        <v>38</v>
      </c>
      <c r="B42" s="30">
        <v>22</v>
      </c>
      <c r="H42" s="30">
        <v>3</v>
      </c>
      <c r="L42" s="30">
        <f t="shared" si="1"/>
        <v>25</v>
      </c>
      <c r="M42" s="30">
        <f t="shared" si="3"/>
        <v>807</v>
      </c>
      <c r="N42" s="30">
        <f t="shared" si="2"/>
        <v>821.30666666666662</v>
      </c>
    </row>
    <row r="43" spans="1:14" x14ac:dyDescent="0.4">
      <c r="A43" s="30">
        <v>39</v>
      </c>
      <c r="B43" s="30">
        <v>21</v>
      </c>
      <c r="H43" s="30">
        <v>3</v>
      </c>
      <c r="L43" s="30">
        <f t="shared" si="1"/>
        <v>24</v>
      </c>
      <c r="M43" s="30">
        <f t="shared" si="3"/>
        <v>831</v>
      </c>
      <c r="N43" s="30">
        <f t="shared" si="2"/>
        <v>842.92</v>
      </c>
    </row>
    <row r="44" spans="1:14" x14ac:dyDescent="0.4">
      <c r="A44" s="30">
        <v>40</v>
      </c>
      <c r="B44" s="30">
        <v>20</v>
      </c>
      <c r="L44" s="30">
        <f t="shared" si="1"/>
        <v>20</v>
      </c>
      <c r="M44" s="30">
        <f t="shared" si="3"/>
        <v>851</v>
      </c>
      <c r="N44" s="30">
        <f t="shared" si="2"/>
        <v>864.5333333333333</v>
      </c>
    </row>
    <row r="45" spans="1:14" x14ac:dyDescent="0.4">
      <c r="A45" s="30">
        <v>41</v>
      </c>
      <c r="B45" s="30">
        <v>21</v>
      </c>
      <c r="L45" s="30">
        <f t="shared" si="1"/>
        <v>21</v>
      </c>
      <c r="M45" s="30">
        <f t="shared" si="3"/>
        <v>872</v>
      </c>
      <c r="N45" s="30">
        <f t="shared" si="2"/>
        <v>886.14666666666665</v>
      </c>
    </row>
    <row r="46" spans="1:14" x14ac:dyDescent="0.4">
      <c r="A46" s="30">
        <v>42</v>
      </c>
      <c r="B46" s="30">
        <v>19</v>
      </c>
      <c r="H46" s="30">
        <v>2</v>
      </c>
      <c r="L46" s="30">
        <f t="shared" si="1"/>
        <v>21</v>
      </c>
      <c r="M46" s="30">
        <f t="shared" si="3"/>
        <v>893</v>
      </c>
      <c r="N46" s="30">
        <f t="shared" si="2"/>
        <v>907.76</v>
      </c>
    </row>
    <row r="47" spans="1:14" x14ac:dyDescent="0.4">
      <c r="A47" s="30">
        <v>43</v>
      </c>
      <c r="B47" s="30">
        <v>18</v>
      </c>
      <c r="H47" s="30">
        <v>1</v>
      </c>
      <c r="L47" s="30">
        <f t="shared" si="1"/>
        <v>19</v>
      </c>
      <c r="M47" s="30">
        <f t="shared" si="3"/>
        <v>912</v>
      </c>
      <c r="N47" s="30">
        <f t="shared" si="2"/>
        <v>929.37333333333333</v>
      </c>
    </row>
    <row r="48" spans="1:14" x14ac:dyDescent="0.4">
      <c r="A48" s="30">
        <v>44</v>
      </c>
      <c r="B48" s="30">
        <v>14</v>
      </c>
      <c r="H48" s="30">
        <v>3</v>
      </c>
      <c r="L48" s="30">
        <f t="shared" si="1"/>
        <v>17</v>
      </c>
      <c r="M48" s="30">
        <f t="shared" si="3"/>
        <v>929</v>
      </c>
      <c r="N48" s="30">
        <f t="shared" si="2"/>
        <v>950.98666666666668</v>
      </c>
    </row>
    <row r="49" spans="1:14" x14ac:dyDescent="0.4">
      <c r="A49" s="30">
        <v>45</v>
      </c>
      <c r="B49" s="30">
        <v>27</v>
      </c>
      <c r="H49" s="30">
        <v>2</v>
      </c>
      <c r="L49" s="30">
        <f t="shared" si="1"/>
        <v>29</v>
      </c>
      <c r="M49" s="30">
        <f t="shared" si="3"/>
        <v>958</v>
      </c>
      <c r="N49" s="30">
        <f t="shared" si="2"/>
        <v>972.6</v>
      </c>
    </row>
    <row r="50" spans="1:14" x14ac:dyDescent="0.4">
      <c r="A50" s="30">
        <v>46</v>
      </c>
      <c r="B50" s="30">
        <v>17</v>
      </c>
      <c r="H50" s="30">
        <v>3</v>
      </c>
      <c r="L50" s="30">
        <f t="shared" si="1"/>
        <v>20</v>
      </c>
      <c r="M50" s="30">
        <f t="shared" si="3"/>
        <v>978</v>
      </c>
      <c r="N50" s="30">
        <f t="shared" si="2"/>
        <v>994.21333333333337</v>
      </c>
    </row>
    <row r="51" spans="1:14" x14ac:dyDescent="0.4">
      <c r="A51" s="30">
        <v>47</v>
      </c>
      <c r="B51" s="30">
        <v>16</v>
      </c>
      <c r="H51" s="30">
        <v>3</v>
      </c>
      <c r="L51" s="30">
        <f t="shared" si="1"/>
        <v>19</v>
      </c>
      <c r="M51" s="30">
        <f t="shared" si="3"/>
        <v>997</v>
      </c>
      <c r="N51" s="30">
        <f t="shared" si="2"/>
        <v>1015.8266666666667</v>
      </c>
    </row>
    <row r="52" spans="1:14" x14ac:dyDescent="0.4">
      <c r="A52" s="30">
        <v>48</v>
      </c>
      <c r="B52" s="30">
        <v>16</v>
      </c>
      <c r="L52" s="30">
        <f t="shared" si="1"/>
        <v>16</v>
      </c>
      <c r="M52" s="30">
        <f t="shared" si="3"/>
        <v>1013</v>
      </c>
      <c r="N52" s="30">
        <f t="shared" si="2"/>
        <v>1037.44</v>
      </c>
    </row>
    <row r="53" spans="1:14" x14ac:dyDescent="0.4">
      <c r="A53" s="30">
        <v>49</v>
      </c>
      <c r="B53" s="30">
        <v>20</v>
      </c>
      <c r="H53" s="30">
        <v>1</v>
      </c>
      <c r="L53" s="30">
        <f t="shared" si="1"/>
        <v>21</v>
      </c>
      <c r="M53" s="30">
        <f t="shared" si="3"/>
        <v>1034</v>
      </c>
      <c r="N53" s="30">
        <f t="shared" si="2"/>
        <v>1059.0533333333333</v>
      </c>
    </row>
    <row r="54" spans="1:14" x14ac:dyDescent="0.4">
      <c r="A54" s="30">
        <v>50</v>
      </c>
      <c r="B54" s="30">
        <v>16</v>
      </c>
      <c r="L54" s="30">
        <f t="shared" si="1"/>
        <v>16</v>
      </c>
      <c r="M54" s="30">
        <f t="shared" si="3"/>
        <v>1050</v>
      </c>
      <c r="N54" s="30">
        <f t="shared" si="2"/>
        <v>1080.6666666666667</v>
      </c>
    </row>
    <row r="55" spans="1:14" x14ac:dyDescent="0.4">
      <c r="A55" s="30">
        <v>51</v>
      </c>
      <c r="B55" s="30">
        <v>25</v>
      </c>
      <c r="H55" s="30">
        <v>4</v>
      </c>
      <c r="L55" s="30">
        <f t="shared" si="1"/>
        <v>29</v>
      </c>
      <c r="M55" s="30">
        <f t="shared" si="3"/>
        <v>1079</v>
      </c>
      <c r="N55" s="30">
        <f t="shared" si="2"/>
        <v>1102.28</v>
      </c>
    </row>
    <row r="56" spans="1:14" x14ac:dyDescent="0.4">
      <c r="A56" s="30">
        <v>52</v>
      </c>
      <c r="B56" s="30">
        <v>21</v>
      </c>
      <c r="H56" s="30">
        <v>1</v>
      </c>
      <c r="L56" s="30">
        <f t="shared" si="1"/>
        <v>22</v>
      </c>
      <c r="M56" s="30">
        <f t="shared" si="3"/>
        <v>1101</v>
      </c>
      <c r="N56" s="30">
        <f t="shared" si="2"/>
        <v>1123.8933333333334</v>
      </c>
    </row>
    <row r="57" spans="1:14" x14ac:dyDescent="0.4">
      <c r="A57" s="30">
        <v>53</v>
      </c>
      <c r="B57" s="30">
        <v>15</v>
      </c>
      <c r="H57" s="30">
        <v>2</v>
      </c>
      <c r="L57" s="30">
        <f t="shared" si="1"/>
        <v>17</v>
      </c>
      <c r="M57" s="30">
        <f t="shared" si="3"/>
        <v>1118</v>
      </c>
      <c r="N57" s="30">
        <f t="shared" si="2"/>
        <v>1145.5066666666667</v>
      </c>
    </row>
    <row r="58" spans="1:14" x14ac:dyDescent="0.4">
      <c r="A58" s="30">
        <v>54</v>
      </c>
      <c r="B58" s="30">
        <v>20</v>
      </c>
      <c r="H58" s="30">
        <v>2</v>
      </c>
      <c r="L58" s="30">
        <f t="shared" si="1"/>
        <v>22</v>
      </c>
      <c r="M58" s="30">
        <f t="shared" si="3"/>
        <v>1140</v>
      </c>
      <c r="N58" s="30">
        <f t="shared" si="2"/>
        <v>1167.1199999999999</v>
      </c>
    </row>
    <row r="59" spans="1:14" x14ac:dyDescent="0.4">
      <c r="A59" s="30">
        <v>55</v>
      </c>
      <c r="B59" s="30">
        <v>28</v>
      </c>
      <c r="H59" s="30">
        <v>3</v>
      </c>
      <c r="L59" s="30">
        <f t="shared" si="1"/>
        <v>31</v>
      </c>
      <c r="M59" s="30">
        <f t="shared" si="3"/>
        <v>1171</v>
      </c>
      <c r="N59" s="30">
        <f t="shared" si="2"/>
        <v>1188.7333333333333</v>
      </c>
    </row>
    <row r="60" spans="1:14" x14ac:dyDescent="0.4">
      <c r="A60" s="30">
        <v>56</v>
      </c>
      <c r="B60" s="30">
        <v>26</v>
      </c>
      <c r="H60" s="30">
        <v>2</v>
      </c>
      <c r="L60" s="30">
        <f t="shared" si="1"/>
        <v>28</v>
      </c>
      <c r="M60" s="30">
        <f t="shared" si="3"/>
        <v>1199</v>
      </c>
      <c r="N60" s="30">
        <f t="shared" si="2"/>
        <v>1210.3466666666666</v>
      </c>
    </row>
    <row r="61" spans="1:14" x14ac:dyDescent="0.4">
      <c r="A61" s="30">
        <v>57</v>
      </c>
      <c r="B61" s="30">
        <v>21</v>
      </c>
      <c r="H61" s="30">
        <v>1</v>
      </c>
      <c r="L61" s="30">
        <f t="shared" si="1"/>
        <v>22</v>
      </c>
      <c r="M61" s="30">
        <f t="shared" si="3"/>
        <v>1221</v>
      </c>
      <c r="N61" s="30">
        <f t="shared" si="2"/>
        <v>1231.96</v>
      </c>
    </row>
    <row r="62" spans="1:14" x14ac:dyDescent="0.4">
      <c r="A62" s="30">
        <v>58</v>
      </c>
      <c r="B62" s="30">
        <v>15</v>
      </c>
      <c r="H62" s="30">
        <v>1</v>
      </c>
      <c r="L62" s="30">
        <f t="shared" si="1"/>
        <v>16</v>
      </c>
      <c r="M62" s="30">
        <f t="shared" si="3"/>
        <v>1237</v>
      </c>
      <c r="N62" s="30">
        <f t="shared" si="2"/>
        <v>1253.5733333333333</v>
      </c>
    </row>
    <row r="63" spans="1:14" x14ac:dyDescent="0.4">
      <c r="A63" s="30">
        <v>59</v>
      </c>
      <c r="B63" s="30">
        <v>22</v>
      </c>
      <c r="H63" s="30">
        <v>1</v>
      </c>
      <c r="L63" s="30">
        <f t="shared" si="1"/>
        <v>23</v>
      </c>
      <c r="M63" s="30">
        <f t="shared" si="3"/>
        <v>1260</v>
      </c>
      <c r="N63" s="30">
        <f t="shared" si="2"/>
        <v>1275.1866666666667</v>
      </c>
    </row>
    <row r="64" spans="1:14" x14ac:dyDescent="0.4">
      <c r="A64" s="30">
        <v>60</v>
      </c>
      <c r="B64" s="30">
        <v>27</v>
      </c>
      <c r="H64" s="30">
        <v>3</v>
      </c>
      <c r="L64" s="30">
        <f t="shared" si="1"/>
        <v>30</v>
      </c>
      <c r="M64" s="30">
        <f t="shared" si="3"/>
        <v>1290</v>
      </c>
      <c r="N64" s="30">
        <f t="shared" si="2"/>
        <v>1296.8</v>
      </c>
    </row>
    <row r="65" spans="1:14" x14ac:dyDescent="0.4">
      <c r="A65" s="30">
        <v>61</v>
      </c>
      <c r="B65" s="30">
        <v>27</v>
      </c>
      <c r="H65" s="30">
        <v>1</v>
      </c>
      <c r="L65" s="30">
        <f t="shared" si="1"/>
        <v>28</v>
      </c>
      <c r="M65" s="30">
        <f t="shared" si="3"/>
        <v>1318</v>
      </c>
      <c r="N65" s="30">
        <f t="shared" si="2"/>
        <v>1318.4133333333334</v>
      </c>
    </row>
    <row r="66" spans="1:14" x14ac:dyDescent="0.4">
      <c r="A66" s="30">
        <v>62</v>
      </c>
      <c r="B66" s="30">
        <v>22</v>
      </c>
      <c r="H66" s="30">
        <v>2</v>
      </c>
      <c r="L66" s="30">
        <f t="shared" si="1"/>
        <v>24</v>
      </c>
      <c r="M66" s="30">
        <f t="shared" si="3"/>
        <v>1342</v>
      </c>
      <c r="N66" s="30">
        <f t="shared" si="2"/>
        <v>1340.0266666666666</v>
      </c>
    </row>
    <row r="67" spans="1:14" x14ac:dyDescent="0.4">
      <c r="A67" s="30">
        <v>63</v>
      </c>
      <c r="B67" s="30">
        <v>14</v>
      </c>
      <c r="H67" s="30">
        <v>1</v>
      </c>
      <c r="L67" s="30">
        <f t="shared" si="1"/>
        <v>15</v>
      </c>
      <c r="M67" s="30">
        <f t="shared" si="3"/>
        <v>1357</v>
      </c>
      <c r="N67" s="30">
        <f t="shared" si="2"/>
        <v>1361.64</v>
      </c>
    </row>
    <row r="68" spans="1:14" x14ac:dyDescent="0.4">
      <c r="A68" s="30">
        <v>64</v>
      </c>
      <c r="B68" s="30">
        <v>22</v>
      </c>
      <c r="H68" s="30">
        <v>2</v>
      </c>
      <c r="L68" s="30">
        <f t="shared" si="1"/>
        <v>24</v>
      </c>
      <c r="M68" s="30">
        <f t="shared" si="3"/>
        <v>1381</v>
      </c>
      <c r="N68" s="30">
        <f t="shared" si="2"/>
        <v>1383.2533333333333</v>
      </c>
    </row>
    <row r="69" spans="1:14" x14ac:dyDescent="0.4">
      <c r="A69" s="30">
        <v>65</v>
      </c>
      <c r="B69" s="30">
        <v>12</v>
      </c>
      <c r="H69" s="30">
        <v>2</v>
      </c>
      <c r="L69" s="30">
        <f t="shared" ref="L69:L132" si="4">SUM(B69:K69)</f>
        <v>14</v>
      </c>
      <c r="M69" s="30">
        <f t="shared" si="3"/>
        <v>1395</v>
      </c>
      <c r="N69" s="30">
        <f t="shared" ref="N69:N132" si="5">M$304*A69/300</f>
        <v>1404.8666666666666</v>
      </c>
    </row>
    <row r="70" spans="1:14" x14ac:dyDescent="0.4">
      <c r="A70" s="30">
        <v>66</v>
      </c>
      <c r="B70" s="30">
        <v>17</v>
      </c>
      <c r="L70" s="30">
        <f t="shared" si="4"/>
        <v>17</v>
      </c>
      <c r="M70" s="30">
        <f t="shared" ref="M70:M133" si="6">L70+M69</f>
        <v>1412</v>
      </c>
      <c r="N70" s="30">
        <f t="shared" si="5"/>
        <v>1426.48</v>
      </c>
    </row>
    <row r="71" spans="1:14" x14ac:dyDescent="0.4">
      <c r="A71" s="30">
        <v>67</v>
      </c>
      <c r="B71" s="30">
        <v>28</v>
      </c>
      <c r="H71" s="30">
        <v>2</v>
      </c>
      <c r="L71" s="30">
        <f t="shared" si="4"/>
        <v>30</v>
      </c>
      <c r="M71" s="30">
        <f t="shared" si="6"/>
        <v>1442</v>
      </c>
      <c r="N71" s="30">
        <f t="shared" si="5"/>
        <v>1448.0933333333332</v>
      </c>
    </row>
    <row r="72" spans="1:14" x14ac:dyDescent="0.4">
      <c r="A72" s="30">
        <v>68</v>
      </c>
      <c r="B72" s="30">
        <v>17</v>
      </c>
      <c r="C72" s="30">
        <v>4</v>
      </c>
      <c r="H72" s="30">
        <v>3</v>
      </c>
      <c r="L72" s="30">
        <f t="shared" si="4"/>
        <v>24</v>
      </c>
      <c r="M72" s="30">
        <f t="shared" si="6"/>
        <v>1466</v>
      </c>
      <c r="N72" s="30">
        <f t="shared" si="5"/>
        <v>1469.7066666666667</v>
      </c>
    </row>
    <row r="73" spans="1:14" x14ac:dyDescent="0.4">
      <c r="A73" s="30">
        <v>69</v>
      </c>
      <c r="B73" s="30">
        <v>12</v>
      </c>
      <c r="C73" s="30">
        <v>7</v>
      </c>
      <c r="H73" s="30">
        <v>5</v>
      </c>
      <c r="L73" s="30">
        <f t="shared" si="4"/>
        <v>24</v>
      </c>
      <c r="M73" s="30">
        <f t="shared" si="6"/>
        <v>1490</v>
      </c>
      <c r="N73" s="30">
        <f t="shared" si="5"/>
        <v>1491.32</v>
      </c>
    </row>
    <row r="74" spans="1:14" x14ac:dyDescent="0.4">
      <c r="A74" s="30">
        <v>70</v>
      </c>
      <c r="B74" s="30">
        <v>23</v>
      </c>
      <c r="C74" s="30">
        <v>1</v>
      </c>
      <c r="H74" s="30">
        <v>1</v>
      </c>
      <c r="L74" s="30">
        <f t="shared" si="4"/>
        <v>25</v>
      </c>
      <c r="M74" s="30">
        <f t="shared" si="6"/>
        <v>1515</v>
      </c>
      <c r="N74" s="30">
        <f t="shared" si="5"/>
        <v>1512.9333333333334</v>
      </c>
    </row>
    <row r="75" spans="1:14" x14ac:dyDescent="0.4">
      <c r="A75" s="30">
        <v>71</v>
      </c>
      <c r="B75" s="30">
        <v>15</v>
      </c>
      <c r="C75" s="30">
        <v>5</v>
      </c>
      <c r="L75" s="30">
        <f t="shared" si="4"/>
        <v>20</v>
      </c>
      <c r="M75" s="30">
        <f t="shared" si="6"/>
        <v>1535</v>
      </c>
      <c r="N75" s="30">
        <f t="shared" si="5"/>
        <v>1534.5466666666666</v>
      </c>
    </row>
    <row r="76" spans="1:14" x14ac:dyDescent="0.4">
      <c r="A76" s="30">
        <v>72</v>
      </c>
      <c r="B76" s="30">
        <v>15</v>
      </c>
      <c r="C76" s="30">
        <v>2</v>
      </c>
      <c r="H76" s="30">
        <v>1</v>
      </c>
      <c r="L76" s="30">
        <f t="shared" si="4"/>
        <v>18</v>
      </c>
      <c r="M76" s="30">
        <f t="shared" si="6"/>
        <v>1553</v>
      </c>
      <c r="N76" s="30">
        <f t="shared" si="5"/>
        <v>1556.16</v>
      </c>
    </row>
    <row r="77" spans="1:14" x14ac:dyDescent="0.4">
      <c r="A77" s="30">
        <v>73</v>
      </c>
      <c r="B77" s="30">
        <v>21</v>
      </c>
      <c r="C77" s="30">
        <v>4</v>
      </c>
      <c r="L77" s="30">
        <f t="shared" si="4"/>
        <v>25</v>
      </c>
      <c r="M77" s="30">
        <f t="shared" si="6"/>
        <v>1578</v>
      </c>
      <c r="N77" s="30">
        <f t="shared" si="5"/>
        <v>1577.7733333333333</v>
      </c>
    </row>
    <row r="78" spans="1:14" x14ac:dyDescent="0.4">
      <c r="A78" s="30">
        <v>74</v>
      </c>
      <c r="B78" s="30">
        <v>19</v>
      </c>
      <c r="C78" s="30">
        <v>5</v>
      </c>
      <c r="H78" s="30">
        <v>3</v>
      </c>
      <c r="L78" s="30">
        <f t="shared" si="4"/>
        <v>27</v>
      </c>
      <c r="M78" s="30">
        <f t="shared" si="6"/>
        <v>1605</v>
      </c>
      <c r="N78" s="30">
        <f t="shared" si="5"/>
        <v>1599.3866666666668</v>
      </c>
    </row>
    <row r="79" spans="1:14" x14ac:dyDescent="0.4">
      <c r="A79" s="30">
        <v>75</v>
      </c>
      <c r="B79" s="30">
        <v>11</v>
      </c>
      <c r="C79" s="30">
        <v>8</v>
      </c>
      <c r="H79" s="30">
        <v>1</v>
      </c>
      <c r="L79" s="30">
        <f t="shared" si="4"/>
        <v>20</v>
      </c>
      <c r="M79" s="30">
        <f t="shared" si="6"/>
        <v>1625</v>
      </c>
      <c r="N79" s="30">
        <f t="shared" si="5"/>
        <v>1621</v>
      </c>
    </row>
    <row r="80" spans="1:14" x14ac:dyDescent="0.4">
      <c r="A80" s="30">
        <v>76</v>
      </c>
      <c r="B80" s="30">
        <v>15</v>
      </c>
      <c r="C80" s="30">
        <v>8</v>
      </c>
      <c r="H80" s="30">
        <v>1</v>
      </c>
      <c r="L80" s="30">
        <f t="shared" si="4"/>
        <v>24</v>
      </c>
      <c r="M80" s="30">
        <f t="shared" si="6"/>
        <v>1649</v>
      </c>
      <c r="N80" s="30">
        <f t="shared" si="5"/>
        <v>1642.6133333333332</v>
      </c>
    </row>
    <row r="81" spans="1:14" x14ac:dyDescent="0.4">
      <c r="A81" s="30">
        <v>77</v>
      </c>
      <c r="B81" s="30">
        <v>12</v>
      </c>
      <c r="C81" s="30">
        <v>7</v>
      </c>
      <c r="L81" s="30">
        <f t="shared" si="4"/>
        <v>19</v>
      </c>
      <c r="M81" s="30">
        <f t="shared" si="6"/>
        <v>1668</v>
      </c>
      <c r="N81" s="30">
        <f t="shared" si="5"/>
        <v>1664.2266666666667</v>
      </c>
    </row>
    <row r="82" spans="1:14" x14ac:dyDescent="0.4">
      <c r="A82" s="30">
        <v>78</v>
      </c>
      <c r="B82" s="30">
        <v>11</v>
      </c>
      <c r="C82" s="30">
        <v>13</v>
      </c>
      <c r="H82" s="30">
        <v>1</v>
      </c>
      <c r="L82" s="30">
        <f t="shared" si="4"/>
        <v>25</v>
      </c>
      <c r="M82" s="30">
        <f t="shared" si="6"/>
        <v>1693</v>
      </c>
      <c r="N82" s="30">
        <f t="shared" si="5"/>
        <v>1685.84</v>
      </c>
    </row>
    <row r="83" spans="1:14" x14ac:dyDescent="0.4">
      <c r="A83" s="30">
        <v>79</v>
      </c>
      <c r="B83" s="30">
        <v>7</v>
      </c>
      <c r="C83" s="30">
        <v>5</v>
      </c>
      <c r="L83" s="30">
        <f t="shared" si="4"/>
        <v>12</v>
      </c>
      <c r="M83" s="30">
        <f t="shared" si="6"/>
        <v>1705</v>
      </c>
      <c r="N83" s="30">
        <f t="shared" si="5"/>
        <v>1707.4533333333334</v>
      </c>
    </row>
    <row r="84" spans="1:14" x14ac:dyDescent="0.4">
      <c r="A84" s="30">
        <v>80</v>
      </c>
      <c r="B84" s="30">
        <v>7</v>
      </c>
      <c r="C84" s="30">
        <v>9</v>
      </c>
      <c r="H84" s="30">
        <v>1</v>
      </c>
      <c r="L84" s="30">
        <f t="shared" si="4"/>
        <v>17</v>
      </c>
      <c r="M84" s="30">
        <f t="shared" si="6"/>
        <v>1722</v>
      </c>
      <c r="N84" s="30">
        <f t="shared" si="5"/>
        <v>1729.0666666666666</v>
      </c>
    </row>
    <row r="85" spans="1:14" x14ac:dyDescent="0.4">
      <c r="A85" s="30">
        <v>81</v>
      </c>
      <c r="B85" s="30">
        <v>8</v>
      </c>
      <c r="C85" s="30">
        <v>14</v>
      </c>
      <c r="H85" s="30">
        <v>2</v>
      </c>
      <c r="L85" s="30">
        <f t="shared" si="4"/>
        <v>24</v>
      </c>
      <c r="M85" s="30">
        <f t="shared" si="6"/>
        <v>1746</v>
      </c>
      <c r="N85" s="30">
        <f t="shared" si="5"/>
        <v>1750.68</v>
      </c>
    </row>
    <row r="86" spans="1:14" x14ac:dyDescent="0.4">
      <c r="A86" s="30">
        <v>82</v>
      </c>
      <c r="B86" s="30">
        <v>14</v>
      </c>
      <c r="C86" s="30">
        <v>16</v>
      </c>
      <c r="H86" s="30">
        <v>1</v>
      </c>
      <c r="L86" s="30">
        <f t="shared" si="4"/>
        <v>31</v>
      </c>
      <c r="M86" s="30">
        <f t="shared" si="6"/>
        <v>1777</v>
      </c>
      <c r="N86" s="30">
        <f t="shared" si="5"/>
        <v>1772.2933333333333</v>
      </c>
    </row>
    <row r="87" spans="1:14" x14ac:dyDescent="0.4">
      <c r="A87" s="30">
        <v>83</v>
      </c>
      <c r="B87" s="30">
        <v>3</v>
      </c>
      <c r="C87" s="30">
        <v>8</v>
      </c>
      <c r="H87" s="30">
        <v>1</v>
      </c>
      <c r="L87" s="30">
        <f t="shared" si="4"/>
        <v>12</v>
      </c>
      <c r="M87" s="30">
        <f t="shared" si="6"/>
        <v>1789</v>
      </c>
      <c r="N87" s="30">
        <f t="shared" si="5"/>
        <v>1793.9066666666668</v>
      </c>
    </row>
    <row r="88" spans="1:14" x14ac:dyDescent="0.4">
      <c r="A88" s="30">
        <v>84</v>
      </c>
      <c r="B88" s="30">
        <v>12</v>
      </c>
      <c r="C88" s="30">
        <v>12</v>
      </c>
      <c r="H88" s="30">
        <v>4</v>
      </c>
      <c r="L88" s="30">
        <f t="shared" si="4"/>
        <v>28</v>
      </c>
      <c r="M88" s="30">
        <f t="shared" si="6"/>
        <v>1817</v>
      </c>
      <c r="N88" s="30">
        <f t="shared" si="5"/>
        <v>1815.52</v>
      </c>
    </row>
    <row r="89" spans="1:14" x14ac:dyDescent="0.4">
      <c r="A89" s="30">
        <v>85</v>
      </c>
      <c r="B89" s="30">
        <v>8</v>
      </c>
      <c r="C89" s="30">
        <v>13</v>
      </c>
      <c r="L89" s="30">
        <f t="shared" si="4"/>
        <v>21</v>
      </c>
      <c r="M89" s="30">
        <f t="shared" si="6"/>
        <v>1838</v>
      </c>
      <c r="N89" s="30">
        <f t="shared" si="5"/>
        <v>1837.1333333333334</v>
      </c>
    </row>
    <row r="90" spans="1:14" x14ac:dyDescent="0.4">
      <c r="A90" s="30">
        <v>86</v>
      </c>
      <c r="B90" s="30">
        <v>11</v>
      </c>
      <c r="C90" s="30">
        <v>11</v>
      </c>
      <c r="H90" s="30">
        <v>2</v>
      </c>
      <c r="L90" s="30">
        <f t="shared" si="4"/>
        <v>24</v>
      </c>
      <c r="M90" s="30">
        <f t="shared" si="6"/>
        <v>1862</v>
      </c>
      <c r="N90" s="30">
        <f t="shared" si="5"/>
        <v>1858.7466666666667</v>
      </c>
    </row>
    <row r="91" spans="1:14" x14ac:dyDescent="0.4">
      <c r="A91" s="30">
        <v>87</v>
      </c>
      <c r="B91" s="30">
        <v>12</v>
      </c>
      <c r="C91" s="30">
        <v>12</v>
      </c>
      <c r="H91" s="30">
        <v>1</v>
      </c>
      <c r="L91" s="30">
        <f t="shared" si="4"/>
        <v>25</v>
      </c>
      <c r="M91" s="30">
        <f t="shared" si="6"/>
        <v>1887</v>
      </c>
      <c r="N91" s="30">
        <f t="shared" si="5"/>
        <v>1880.36</v>
      </c>
    </row>
    <row r="92" spans="1:14" x14ac:dyDescent="0.4">
      <c r="A92" s="30">
        <v>88</v>
      </c>
      <c r="B92" s="30">
        <v>10</v>
      </c>
      <c r="C92" s="30">
        <v>6</v>
      </c>
      <c r="H92" s="30">
        <v>2</v>
      </c>
      <c r="L92" s="30">
        <f t="shared" si="4"/>
        <v>18</v>
      </c>
      <c r="M92" s="30">
        <f t="shared" si="6"/>
        <v>1905</v>
      </c>
      <c r="N92" s="30">
        <f t="shared" si="5"/>
        <v>1901.9733333333334</v>
      </c>
    </row>
    <row r="93" spans="1:14" x14ac:dyDescent="0.4">
      <c r="A93" s="30">
        <v>89</v>
      </c>
      <c r="B93" s="30">
        <v>4</v>
      </c>
      <c r="C93" s="30">
        <v>16</v>
      </c>
      <c r="H93" s="30">
        <v>6</v>
      </c>
      <c r="L93" s="30">
        <f t="shared" si="4"/>
        <v>26</v>
      </c>
      <c r="M93" s="30">
        <f t="shared" si="6"/>
        <v>1931</v>
      </c>
      <c r="N93" s="30">
        <f t="shared" si="5"/>
        <v>1923.5866666666666</v>
      </c>
    </row>
    <row r="94" spans="1:14" x14ac:dyDescent="0.4">
      <c r="A94" s="30">
        <v>90</v>
      </c>
      <c r="B94" s="30">
        <v>2</v>
      </c>
      <c r="C94" s="30">
        <v>10</v>
      </c>
      <c r="H94" s="30">
        <v>3</v>
      </c>
      <c r="L94" s="30">
        <f t="shared" si="4"/>
        <v>15</v>
      </c>
      <c r="M94" s="30">
        <f t="shared" si="6"/>
        <v>1946</v>
      </c>
      <c r="N94" s="30">
        <f t="shared" si="5"/>
        <v>1945.2</v>
      </c>
    </row>
    <row r="95" spans="1:14" x14ac:dyDescent="0.4">
      <c r="A95" s="30">
        <v>91</v>
      </c>
      <c r="B95" s="30">
        <v>2</v>
      </c>
      <c r="C95" s="30">
        <v>15</v>
      </c>
      <c r="H95" s="30">
        <v>2</v>
      </c>
      <c r="L95" s="30">
        <f t="shared" si="4"/>
        <v>19</v>
      </c>
      <c r="M95" s="30">
        <f t="shared" si="6"/>
        <v>1965</v>
      </c>
      <c r="N95" s="30">
        <f t="shared" si="5"/>
        <v>1966.8133333333333</v>
      </c>
    </row>
    <row r="96" spans="1:14" x14ac:dyDescent="0.4">
      <c r="A96" s="30">
        <v>92</v>
      </c>
      <c r="B96" s="30">
        <v>5</v>
      </c>
      <c r="C96" s="30">
        <v>18</v>
      </c>
      <c r="H96" s="30">
        <v>1</v>
      </c>
      <c r="L96" s="30">
        <f t="shared" si="4"/>
        <v>24</v>
      </c>
      <c r="M96" s="30">
        <f t="shared" si="6"/>
        <v>1989</v>
      </c>
      <c r="N96" s="30">
        <f t="shared" si="5"/>
        <v>1988.4266666666667</v>
      </c>
    </row>
    <row r="97" spans="1:14" x14ac:dyDescent="0.4">
      <c r="A97" s="30">
        <v>93</v>
      </c>
      <c r="B97" s="30">
        <v>3</v>
      </c>
      <c r="C97" s="30">
        <v>18</v>
      </c>
      <c r="H97" s="30">
        <v>1</v>
      </c>
      <c r="L97" s="30">
        <f t="shared" si="4"/>
        <v>22</v>
      </c>
      <c r="M97" s="30">
        <f t="shared" si="6"/>
        <v>2011</v>
      </c>
      <c r="N97" s="30">
        <f t="shared" si="5"/>
        <v>2010.04</v>
      </c>
    </row>
    <row r="98" spans="1:14" x14ac:dyDescent="0.4">
      <c r="A98" s="30">
        <v>94</v>
      </c>
      <c r="B98" s="30">
        <v>6</v>
      </c>
      <c r="C98" s="30">
        <v>16</v>
      </c>
      <c r="H98" s="30">
        <v>3</v>
      </c>
      <c r="L98" s="30">
        <f t="shared" si="4"/>
        <v>25</v>
      </c>
      <c r="M98" s="30">
        <f t="shared" si="6"/>
        <v>2036</v>
      </c>
      <c r="N98" s="30">
        <f t="shared" si="5"/>
        <v>2031.6533333333334</v>
      </c>
    </row>
    <row r="99" spans="1:14" x14ac:dyDescent="0.4">
      <c r="A99" s="30">
        <v>95</v>
      </c>
      <c r="B99" s="30">
        <v>4</v>
      </c>
      <c r="C99" s="30">
        <v>16</v>
      </c>
      <c r="H99" s="30">
        <v>1</v>
      </c>
      <c r="L99" s="30">
        <f t="shared" si="4"/>
        <v>21</v>
      </c>
      <c r="M99" s="30">
        <f t="shared" si="6"/>
        <v>2057</v>
      </c>
      <c r="N99" s="30">
        <f t="shared" si="5"/>
        <v>2053.2666666666669</v>
      </c>
    </row>
    <row r="100" spans="1:14" x14ac:dyDescent="0.4">
      <c r="A100" s="30">
        <v>96</v>
      </c>
      <c r="B100" s="30">
        <v>2</v>
      </c>
      <c r="C100" s="30">
        <v>16</v>
      </c>
      <c r="H100" s="30">
        <v>2</v>
      </c>
      <c r="L100" s="30">
        <f t="shared" si="4"/>
        <v>20</v>
      </c>
      <c r="M100" s="30">
        <f t="shared" si="6"/>
        <v>2077</v>
      </c>
      <c r="N100" s="30">
        <f t="shared" si="5"/>
        <v>2074.88</v>
      </c>
    </row>
    <row r="101" spans="1:14" x14ac:dyDescent="0.4">
      <c r="A101" s="30">
        <v>97</v>
      </c>
      <c r="B101" s="30">
        <v>1</v>
      </c>
      <c r="C101" s="30">
        <v>19</v>
      </c>
      <c r="H101" s="30">
        <v>2</v>
      </c>
      <c r="L101" s="30">
        <f t="shared" si="4"/>
        <v>22</v>
      </c>
      <c r="M101" s="30">
        <f t="shared" si="6"/>
        <v>2099</v>
      </c>
      <c r="N101" s="30">
        <f t="shared" si="5"/>
        <v>2096.4933333333333</v>
      </c>
    </row>
    <row r="102" spans="1:14" x14ac:dyDescent="0.4">
      <c r="A102" s="30">
        <v>98</v>
      </c>
      <c r="C102" s="30">
        <v>24</v>
      </c>
      <c r="H102" s="30">
        <v>3</v>
      </c>
      <c r="L102" s="30">
        <f t="shared" si="4"/>
        <v>27</v>
      </c>
      <c r="M102" s="30">
        <f t="shared" si="6"/>
        <v>2126</v>
      </c>
      <c r="N102" s="30">
        <f t="shared" si="5"/>
        <v>2118.1066666666666</v>
      </c>
    </row>
    <row r="103" spans="1:14" x14ac:dyDescent="0.4">
      <c r="A103" s="30">
        <v>99</v>
      </c>
      <c r="C103" s="30">
        <v>16</v>
      </c>
      <c r="H103" s="30">
        <v>2</v>
      </c>
      <c r="L103" s="30">
        <f t="shared" si="4"/>
        <v>18</v>
      </c>
      <c r="M103" s="30">
        <f t="shared" si="6"/>
        <v>2144</v>
      </c>
      <c r="N103" s="30">
        <f t="shared" si="5"/>
        <v>2139.7199999999998</v>
      </c>
    </row>
    <row r="104" spans="1:14" x14ac:dyDescent="0.4">
      <c r="A104" s="30">
        <v>100</v>
      </c>
      <c r="C104" s="30">
        <v>15</v>
      </c>
      <c r="H104" s="30">
        <v>2</v>
      </c>
      <c r="L104" s="30">
        <f t="shared" si="4"/>
        <v>17</v>
      </c>
      <c r="M104" s="30">
        <f t="shared" si="6"/>
        <v>2161</v>
      </c>
      <c r="N104" s="30">
        <f t="shared" si="5"/>
        <v>2161.3333333333335</v>
      </c>
    </row>
    <row r="105" spans="1:14" x14ac:dyDescent="0.4">
      <c r="A105" s="30">
        <v>101</v>
      </c>
      <c r="C105" s="30">
        <v>19</v>
      </c>
      <c r="H105" s="30">
        <v>3</v>
      </c>
      <c r="L105" s="30">
        <f t="shared" si="4"/>
        <v>22</v>
      </c>
      <c r="M105" s="30">
        <f t="shared" si="6"/>
        <v>2183</v>
      </c>
      <c r="N105" s="30">
        <f t="shared" si="5"/>
        <v>2182.9466666666667</v>
      </c>
    </row>
    <row r="106" spans="1:14" x14ac:dyDescent="0.4">
      <c r="A106" s="30">
        <v>102</v>
      </c>
      <c r="C106" s="30">
        <v>26</v>
      </c>
      <c r="L106" s="30">
        <f t="shared" si="4"/>
        <v>26</v>
      </c>
      <c r="M106" s="30">
        <f t="shared" si="6"/>
        <v>2209</v>
      </c>
      <c r="N106" s="30">
        <f t="shared" si="5"/>
        <v>2204.56</v>
      </c>
    </row>
    <row r="107" spans="1:14" x14ac:dyDescent="0.4">
      <c r="A107" s="30">
        <v>103</v>
      </c>
      <c r="C107" s="30">
        <v>21</v>
      </c>
      <c r="H107" s="30">
        <v>2</v>
      </c>
      <c r="L107" s="30">
        <f t="shared" si="4"/>
        <v>23</v>
      </c>
      <c r="M107" s="30">
        <f t="shared" si="6"/>
        <v>2232</v>
      </c>
      <c r="N107" s="30">
        <f t="shared" si="5"/>
        <v>2226.1733333333332</v>
      </c>
    </row>
    <row r="108" spans="1:14" x14ac:dyDescent="0.4">
      <c r="A108" s="30">
        <v>104</v>
      </c>
      <c r="C108" s="30">
        <v>21</v>
      </c>
      <c r="H108" s="30">
        <v>1</v>
      </c>
      <c r="L108" s="30">
        <f t="shared" si="4"/>
        <v>22</v>
      </c>
      <c r="M108" s="30">
        <f t="shared" si="6"/>
        <v>2254</v>
      </c>
      <c r="N108" s="30">
        <f t="shared" si="5"/>
        <v>2247.7866666666669</v>
      </c>
    </row>
    <row r="109" spans="1:14" x14ac:dyDescent="0.4">
      <c r="A109" s="30">
        <v>105</v>
      </c>
      <c r="C109" s="30">
        <v>22</v>
      </c>
      <c r="L109" s="30">
        <f t="shared" si="4"/>
        <v>22</v>
      </c>
      <c r="M109" s="30">
        <f t="shared" si="6"/>
        <v>2276</v>
      </c>
      <c r="N109" s="30">
        <f t="shared" si="5"/>
        <v>2269.4</v>
      </c>
    </row>
    <row r="110" spans="1:14" x14ac:dyDescent="0.4">
      <c r="A110" s="30">
        <v>106</v>
      </c>
      <c r="C110" s="30">
        <v>15</v>
      </c>
      <c r="H110" s="30">
        <v>2</v>
      </c>
      <c r="L110" s="30">
        <f t="shared" si="4"/>
        <v>17</v>
      </c>
      <c r="M110" s="30">
        <f t="shared" si="6"/>
        <v>2293</v>
      </c>
      <c r="N110" s="30">
        <f t="shared" si="5"/>
        <v>2291.0133333333333</v>
      </c>
    </row>
    <row r="111" spans="1:14" x14ac:dyDescent="0.4">
      <c r="A111" s="30">
        <v>107</v>
      </c>
      <c r="C111" s="30">
        <v>20</v>
      </c>
      <c r="H111" s="30">
        <v>1</v>
      </c>
      <c r="L111" s="30">
        <f t="shared" si="4"/>
        <v>21</v>
      </c>
      <c r="M111" s="30">
        <f t="shared" si="6"/>
        <v>2314</v>
      </c>
      <c r="N111" s="30">
        <f t="shared" si="5"/>
        <v>2312.6266666666666</v>
      </c>
    </row>
    <row r="112" spans="1:14" x14ac:dyDescent="0.4">
      <c r="A112" s="30">
        <v>108</v>
      </c>
      <c r="C112" s="30">
        <v>22</v>
      </c>
      <c r="L112" s="30">
        <f t="shared" si="4"/>
        <v>22</v>
      </c>
      <c r="M112" s="30">
        <f t="shared" si="6"/>
        <v>2336</v>
      </c>
      <c r="N112" s="30">
        <f t="shared" si="5"/>
        <v>2334.2399999999998</v>
      </c>
    </row>
    <row r="113" spans="1:14" x14ac:dyDescent="0.4">
      <c r="A113" s="30">
        <v>109</v>
      </c>
      <c r="C113" s="30">
        <v>17</v>
      </c>
      <c r="H113" s="30">
        <v>1</v>
      </c>
      <c r="L113" s="30">
        <f t="shared" si="4"/>
        <v>18</v>
      </c>
      <c r="M113" s="30">
        <f t="shared" si="6"/>
        <v>2354</v>
      </c>
      <c r="N113" s="30">
        <f t="shared" si="5"/>
        <v>2355.8533333333335</v>
      </c>
    </row>
    <row r="114" spans="1:14" x14ac:dyDescent="0.4">
      <c r="A114" s="30">
        <v>110</v>
      </c>
      <c r="C114" s="30">
        <v>16</v>
      </c>
      <c r="H114" s="30">
        <v>1</v>
      </c>
      <c r="L114" s="30">
        <f t="shared" si="4"/>
        <v>17</v>
      </c>
      <c r="M114" s="30">
        <f t="shared" si="6"/>
        <v>2371</v>
      </c>
      <c r="N114" s="30">
        <f t="shared" si="5"/>
        <v>2377.4666666666667</v>
      </c>
    </row>
    <row r="115" spans="1:14" x14ac:dyDescent="0.4">
      <c r="A115" s="30">
        <v>111</v>
      </c>
      <c r="C115" s="30">
        <v>17</v>
      </c>
      <c r="L115" s="30">
        <f t="shared" si="4"/>
        <v>17</v>
      </c>
      <c r="M115" s="30">
        <f t="shared" si="6"/>
        <v>2388</v>
      </c>
      <c r="N115" s="30">
        <f t="shared" si="5"/>
        <v>2399.08</v>
      </c>
    </row>
    <row r="116" spans="1:14" x14ac:dyDescent="0.4">
      <c r="A116" s="30">
        <v>112</v>
      </c>
      <c r="C116" s="30">
        <v>23</v>
      </c>
      <c r="H116" s="30">
        <v>1</v>
      </c>
      <c r="L116" s="30">
        <f t="shared" si="4"/>
        <v>24</v>
      </c>
      <c r="M116" s="30">
        <f t="shared" si="6"/>
        <v>2412</v>
      </c>
      <c r="N116" s="30">
        <f t="shared" si="5"/>
        <v>2420.6933333333332</v>
      </c>
    </row>
    <row r="117" spans="1:14" x14ac:dyDescent="0.4">
      <c r="A117" s="30">
        <v>113</v>
      </c>
      <c r="C117" s="30">
        <v>21</v>
      </c>
      <c r="H117" s="30">
        <v>1</v>
      </c>
      <c r="L117" s="30">
        <f t="shared" si="4"/>
        <v>22</v>
      </c>
      <c r="M117" s="30">
        <f t="shared" si="6"/>
        <v>2434</v>
      </c>
      <c r="N117" s="30">
        <f t="shared" si="5"/>
        <v>2442.3066666666668</v>
      </c>
    </row>
    <row r="118" spans="1:14" x14ac:dyDescent="0.4">
      <c r="A118" s="30">
        <v>114</v>
      </c>
      <c r="C118" s="30">
        <v>13</v>
      </c>
      <c r="H118" s="30">
        <v>3</v>
      </c>
      <c r="L118" s="30">
        <f t="shared" si="4"/>
        <v>16</v>
      </c>
      <c r="M118" s="30">
        <f t="shared" si="6"/>
        <v>2450</v>
      </c>
      <c r="N118" s="30">
        <f t="shared" si="5"/>
        <v>2463.92</v>
      </c>
    </row>
    <row r="119" spans="1:14" x14ac:dyDescent="0.4">
      <c r="A119" s="30">
        <v>115</v>
      </c>
      <c r="C119" s="30">
        <v>21</v>
      </c>
      <c r="H119" s="30">
        <v>4</v>
      </c>
      <c r="L119" s="30">
        <f t="shared" si="4"/>
        <v>25</v>
      </c>
      <c r="M119" s="30">
        <f t="shared" si="6"/>
        <v>2475</v>
      </c>
      <c r="N119" s="30">
        <f t="shared" si="5"/>
        <v>2485.5333333333333</v>
      </c>
    </row>
    <row r="120" spans="1:14" x14ac:dyDescent="0.4">
      <c r="A120" s="30">
        <v>116</v>
      </c>
      <c r="C120" s="30">
        <v>22</v>
      </c>
      <c r="H120" s="30">
        <v>3</v>
      </c>
      <c r="L120" s="30">
        <f t="shared" si="4"/>
        <v>25</v>
      </c>
      <c r="M120" s="30">
        <f t="shared" si="6"/>
        <v>2500</v>
      </c>
      <c r="N120" s="30">
        <f t="shared" si="5"/>
        <v>2507.1466666666665</v>
      </c>
    </row>
    <row r="121" spans="1:14" x14ac:dyDescent="0.4">
      <c r="A121" s="30">
        <v>117</v>
      </c>
      <c r="C121" s="30">
        <v>20</v>
      </c>
      <c r="H121" s="30">
        <v>5</v>
      </c>
      <c r="L121" s="30">
        <f t="shared" si="4"/>
        <v>25</v>
      </c>
      <c r="M121" s="30">
        <f t="shared" si="6"/>
        <v>2525</v>
      </c>
      <c r="N121" s="30">
        <f t="shared" si="5"/>
        <v>2528.7600000000002</v>
      </c>
    </row>
    <row r="122" spans="1:14" x14ac:dyDescent="0.4">
      <c r="A122" s="30">
        <v>118</v>
      </c>
      <c r="C122" s="30">
        <v>23</v>
      </c>
      <c r="H122" s="30">
        <v>2</v>
      </c>
      <c r="L122" s="30">
        <f t="shared" si="4"/>
        <v>25</v>
      </c>
      <c r="M122" s="30">
        <f t="shared" si="6"/>
        <v>2550</v>
      </c>
      <c r="N122" s="30">
        <f t="shared" si="5"/>
        <v>2550.3733333333334</v>
      </c>
    </row>
    <row r="123" spans="1:14" x14ac:dyDescent="0.4">
      <c r="A123" s="30">
        <v>119</v>
      </c>
      <c r="C123" s="30">
        <v>29</v>
      </c>
      <c r="L123" s="30">
        <f t="shared" si="4"/>
        <v>29</v>
      </c>
      <c r="M123" s="30">
        <f t="shared" si="6"/>
        <v>2579</v>
      </c>
      <c r="N123" s="30">
        <f t="shared" si="5"/>
        <v>2571.9866666666667</v>
      </c>
    </row>
    <row r="124" spans="1:14" x14ac:dyDescent="0.4">
      <c r="A124" s="30">
        <v>120</v>
      </c>
      <c r="C124" s="30">
        <v>27</v>
      </c>
      <c r="H124" s="30">
        <v>3</v>
      </c>
      <c r="L124" s="30">
        <f t="shared" si="4"/>
        <v>30</v>
      </c>
      <c r="M124" s="30">
        <f t="shared" si="6"/>
        <v>2609</v>
      </c>
      <c r="N124" s="30">
        <f t="shared" si="5"/>
        <v>2593.6</v>
      </c>
    </row>
    <row r="125" spans="1:14" x14ac:dyDescent="0.4">
      <c r="A125" s="30">
        <v>121</v>
      </c>
      <c r="C125" s="30">
        <v>22</v>
      </c>
      <c r="H125" s="30">
        <v>1</v>
      </c>
      <c r="L125" s="30">
        <f t="shared" si="4"/>
        <v>23</v>
      </c>
      <c r="M125" s="30">
        <f t="shared" si="6"/>
        <v>2632</v>
      </c>
      <c r="N125" s="30">
        <f t="shared" si="5"/>
        <v>2615.2133333333331</v>
      </c>
    </row>
    <row r="126" spans="1:14" x14ac:dyDescent="0.4">
      <c r="A126" s="30">
        <v>122</v>
      </c>
      <c r="C126" s="30">
        <v>20</v>
      </c>
      <c r="H126" s="30">
        <v>5</v>
      </c>
      <c r="L126" s="30">
        <f t="shared" si="4"/>
        <v>25</v>
      </c>
      <c r="M126" s="30">
        <f t="shared" si="6"/>
        <v>2657</v>
      </c>
      <c r="N126" s="30">
        <f t="shared" si="5"/>
        <v>2636.8266666666668</v>
      </c>
    </row>
    <row r="127" spans="1:14" x14ac:dyDescent="0.4">
      <c r="A127" s="30">
        <v>123</v>
      </c>
      <c r="C127" s="30">
        <v>15</v>
      </c>
      <c r="L127" s="30">
        <f t="shared" si="4"/>
        <v>15</v>
      </c>
      <c r="M127" s="30">
        <f t="shared" si="6"/>
        <v>2672</v>
      </c>
      <c r="N127" s="30">
        <f t="shared" si="5"/>
        <v>2658.44</v>
      </c>
    </row>
    <row r="128" spans="1:14" x14ac:dyDescent="0.4">
      <c r="A128" s="30">
        <v>124</v>
      </c>
      <c r="C128" s="30">
        <v>23</v>
      </c>
      <c r="H128" s="30">
        <v>2</v>
      </c>
      <c r="L128" s="30">
        <f t="shared" si="4"/>
        <v>25</v>
      </c>
      <c r="M128" s="30">
        <f t="shared" si="6"/>
        <v>2697</v>
      </c>
      <c r="N128" s="30">
        <f t="shared" si="5"/>
        <v>2680.0533333333333</v>
      </c>
    </row>
    <row r="129" spans="1:14" x14ac:dyDescent="0.4">
      <c r="A129" s="30">
        <v>125</v>
      </c>
      <c r="C129" s="30">
        <v>23</v>
      </c>
      <c r="L129" s="30">
        <f t="shared" si="4"/>
        <v>23</v>
      </c>
      <c r="M129" s="30">
        <f t="shared" si="6"/>
        <v>2720</v>
      </c>
      <c r="N129" s="30">
        <f t="shared" si="5"/>
        <v>2701.6666666666665</v>
      </c>
    </row>
    <row r="130" spans="1:14" x14ac:dyDescent="0.4">
      <c r="A130" s="30">
        <v>126</v>
      </c>
      <c r="C130" s="30">
        <v>20</v>
      </c>
      <c r="L130" s="30">
        <f t="shared" si="4"/>
        <v>20</v>
      </c>
      <c r="M130" s="30">
        <f t="shared" si="6"/>
        <v>2740</v>
      </c>
      <c r="N130" s="30">
        <f t="shared" si="5"/>
        <v>2723.28</v>
      </c>
    </row>
    <row r="131" spans="1:14" x14ac:dyDescent="0.4">
      <c r="A131" s="30">
        <v>127</v>
      </c>
      <c r="C131" s="30">
        <v>22</v>
      </c>
      <c r="H131" s="30">
        <v>1</v>
      </c>
      <c r="L131" s="30">
        <f t="shared" si="4"/>
        <v>23</v>
      </c>
      <c r="M131" s="30">
        <f t="shared" si="6"/>
        <v>2763</v>
      </c>
      <c r="N131" s="30">
        <f t="shared" si="5"/>
        <v>2744.8933333333334</v>
      </c>
    </row>
    <row r="132" spans="1:14" x14ac:dyDescent="0.4">
      <c r="A132" s="30">
        <v>128</v>
      </c>
      <c r="C132" s="30">
        <v>13</v>
      </c>
      <c r="H132" s="30">
        <v>1</v>
      </c>
      <c r="L132" s="30">
        <f t="shared" si="4"/>
        <v>14</v>
      </c>
      <c r="M132" s="30">
        <f t="shared" si="6"/>
        <v>2777</v>
      </c>
      <c r="N132" s="30">
        <f t="shared" si="5"/>
        <v>2766.5066666666667</v>
      </c>
    </row>
    <row r="133" spans="1:14" x14ac:dyDescent="0.4">
      <c r="A133" s="30">
        <v>129</v>
      </c>
      <c r="C133" s="30">
        <v>20</v>
      </c>
      <c r="H133" s="30">
        <v>4</v>
      </c>
      <c r="L133" s="30">
        <f t="shared" ref="L133:L196" si="7">SUM(B133:K133)</f>
        <v>24</v>
      </c>
      <c r="M133" s="30">
        <f t="shared" si="6"/>
        <v>2801</v>
      </c>
      <c r="N133" s="30">
        <f t="shared" ref="N133:N196" si="8">M$304*A133/300</f>
        <v>2788.12</v>
      </c>
    </row>
    <row r="134" spans="1:14" x14ac:dyDescent="0.4">
      <c r="A134" s="30">
        <v>130</v>
      </c>
      <c r="C134" s="30">
        <v>22</v>
      </c>
      <c r="H134" s="30">
        <v>2</v>
      </c>
      <c r="L134" s="30">
        <f t="shared" si="7"/>
        <v>24</v>
      </c>
      <c r="M134" s="30">
        <f t="shared" ref="M134:M197" si="9">L134+M133</f>
        <v>2825</v>
      </c>
      <c r="N134" s="30">
        <f t="shared" si="8"/>
        <v>2809.7333333333331</v>
      </c>
    </row>
    <row r="135" spans="1:14" x14ac:dyDescent="0.4">
      <c r="A135" s="30">
        <v>131</v>
      </c>
      <c r="C135" s="30">
        <v>17</v>
      </c>
      <c r="H135" s="30">
        <v>3</v>
      </c>
      <c r="L135" s="30">
        <f t="shared" si="7"/>
        <v>20</v>
      </c>
      <c r="M135" s="30">
        <f t="shared" si="9"/>
        <v>2845</v>
      </c>
      <c r="N135" s="30">
        <f t="shared" si="8"/>
        <v>2831.3466666666668</v>
      </c>
    </row>
    <row r="136" spans="1:14" x14ac:dyDescent="0.4">
      <c r="A136" s="30">
        <v>132</v>
      </c>
      <c r="C136" s="30">
        <v>22</v>
      </c>
      <c r="H136" s="30">
        <v>1</v>
      </c>
      <c r="L136" s="30">
        <f t="shared" si="7"/>
        <v>23</v>
      </c>
      <c r="M136" s="30">
        <f t="shared" si="9"/>
        <v>2868</v>
      </c>
      <c r="N136" s="30">
        <f t="shared" si="8"/>
        <v>2852.96</v>
      </c>
    </row>
    <row r="137" spans="1:14" x14ac:dyDescent="0.4">
      <c r="A137" s="30">
        <v>133</v>
      </c>
      <c r="C137" s="30">
        <v>30</v>
      </c>
      <c r="H137" s="30">
        <v>2</v>
      </c>
      <c r="L137" s="30">
        <f t="shared" si="7"/>
        <v>32</v>
      </c>
      <c r="M137" s="30">
        <f t="shared" si="9"/>
        <v>2900</v>
      </c>
      <c r="N137" s="30">
        <f t="shared" si="8"/>
        <v>2874.5733333333333</v>
      </c>
    </row>
    <row r="138" spans="1:14" x14ac:dyDescent="0.4">
      <c r="A138" s="30">
        <v>134</v>
      </c>
      <c r="C138" s="30">
        <v>22</v>
      </c>
      <c r="H138" s="30">
        <v>1</v>
      </c>
      <c r="L138" s="30">
        <f t="shared" si="7"/>
        <v>23</v>
      </c>
      <c r="M138" s="30">
        <f t="shared" si="9"/>
        <v>2923</v>
      </c>
      <c r="N138" s="30">
        <f t="shared" si="8"/>
        <v>2896.1866666666665</v>
      </c>
    </row>
    <row r="139" spans="1:14" x14ac:dyDescent="0.4">
      <c r="A139" s="30">
        <v>135</v>
      </c>
      <c r="C139" s="30">
        <v>19</v>
      </c>
      <c r="D139" s="30">
        <v>1</v>
      </c>
      <c r="H139" s="30">
        <v>1</v>
      </c>
      <c r="L139" s="30">
        <f t="shared" si="7"/>
        <v>21</v>
      </c>
      <c r="M139" s="30">
        <f t="shared" si="9"/>
        <v>2944</v>
      </c>
      <c r="N139" s="30">
        <f t="shared" si="8"/>
        <v>2917.8</v>
      </c>
    </row>
    <row r="140" spans="1:14" x14ac:dyDescent="0.4">
      <c r="A140" s="30">
        <v>136</v>
      </c>
      <c r="C140" s="30">
        <v>15</v>
      </c>
      <c r="H140" s="30">
        <v>1</v>
      </c>
      <c r="L140" s="30">
        <f t="shared" si="7"/>
        <v>16</v>
      </c>
      <c r="M140" s="30">
        <f t="shared" si="9"/>
        <v>2960</v>
      </c>
      <c r="N140" s="30">
        <f t="shared" si="8"/>
        <v>2939.4133333333334</v>
      </c>
    </row>
    <row r="141" spans="1:14" x14ac:dyDescent="0.4">
      <c r="A141" s="30">
        <v>137</v>
      </c>
      <c r="C141" s="30">
        <v>23</v>
      </c>
      <c r="L141" s="30">
        <f t="shared" si="7"/>
        <v>23</v>
      </c>
      <c r="M141" s="30">
        <f t="shared" si="9"/>
        <v>2983</v>
      </c>
      <c r="N141" s="30">
        <f t="shared" si="8"/>
        <v>2961.0266666666666</v>
      </c>
    </row>
    <row r="142" spans="1:14" x14ac:dyDescent="0.4">
      <c r="A142" s="30">
        <v>138</v>
      </c>
      <c r="C142" s="30">
        <v>19</v>
      </c>
      <c r="D142" s="30">
        <v>2</v>
      </c>
      <c r="H142" s="30">
        <v>1</v>
      </c>
      <c r="L142" s="30">
        <f t="shared" si="7"/>
        <v>22</v>
      </c>
      <c r="M142" s="30">
        <f t="shared" si="9"/>
        <v>3005</v>
      </c>
      <c r="N142" s="30">
        <f t="shared" si="8"/>
        <v>2982.64</v>
      </c>
    </row>
    <row r="143" spans="1:14" x14ac:dyDescent="0.4">
      <c r="A143" s="30">
        <v>139</v>
      </c>
      <c r="C143" s="30">
        <v>18</v>
      </c>
      <c r="D143" s="30">
        <v>1</v>
      </c>
      <c r="H143" s="30">
        <v>2</v>
      </c>
      <c r="L143" s="30">
        <f t="shared" si="7"/>
        <v>21</v>
      </c>
      <c r="M143" s="30">
        <f t="shared" si="9"/>
        <v>3026</v>
      </c>
      <c r="N143" s="30">
        <f t="shared" si="8"/>
        <v>3004.2533333333336</v>
      </c>
    </row>
    <row r="144" spans="1:14" x14ac:dyDescent="0.4">
      <c r="A144" s="30">
        <v>140</v>
      </c>
      <c r="C144" s="30">
        <v>22</v>
      </c>
      <c r="D144" s="30">
        <v>4</v>
      </c>
      <c r="H144" s="30">
        <v>1</v>
      </c>
      <c r="L144" s="30">
        <f t="shared" si="7"/>
        <v>27</v>
      </c>
      <c r="M144" s="30">
        <f t="shared" si="9"/>
        <v>3053</v>
      </c>
      <c r="N144" s="30">
        <f t="shared" si="8"/>
        <v>3025.8666666666668</v>
      </c>
    </row>
    <row r="145" spans="1:14" x14ac:dyDescent="0.4">
      <c r="A145" s="30">
        <v>141</v>
      </c>
      <c r="C145" s="30">
        <v>8</v>
      </c>
      <c r="D145" s="30">
        <v>7</v>
      </c>
      <c r="H145" s="30">
        <v>1</v>
      </c>
      <c r="L145" s="30">
        <f t="shared" si="7"/>
        <v>16</v>
      </c>
      <c r="M145" s="30">
        <f t="shared" si="9"/>
        <v>3069</v>
      </c>
      <c r="N145" s="30">
        <f t="shared" si="8"/>
        <v>3047.48</v>
      </c>
    </row>
    <row r="146" spans="1:14" x14ac:dyDescent="0.4">
      <c r="A146" s="30">
        <v>142</v>
      </c>
      <c r="C146" s="30">
        <v>19</v>
      </c>
      <c r="D146" s="30">
        <v>3</v>
      </c>
      <c r="H146" s="30">
        <v>2</v>
      </c>
      <c r="L146" s="30">
        <f t="shared" si="7"/>
        <v>24</v>
      </c>
      <c r="M146" s="30">
        <f t="shared" si="9"/>
        <v>3093</v>
      </c>
      <c r="N146" s="30">
        <f t="shared" si="8"/>
        <v>3069.0933333333332</v>
      </c>
    </row>
    <row r="147" spans="1:14" x14ac:dyDescent="0.4">
      <c r="A147" s="30">
        <v>143</v>
      </c>
      <c r="C147" s="30">
        <v>22</v>
      </c>
      <c r="D147" s="30">
        <v>4</v>
      </c>
      <c r="H147" s="30">
        <v>2</v>
      </c>
      <c r="I147" s="30">
        <v>1</v>
      </c>
      <c r="L147" s="30">
        <f t="shared" si="7"/>
        <v>29</v>
      </c>
      <c r="M147" s="30">
        <f t="shared" si="9"/>
        <v>3122</v>
      </c>
      <c r="N147" s="30">
        <f t="shared" si="8"/>
        <v>3090.7066666666665</v>
      </c>
    </row>
    <row r="148" spans="1:14" x14ac:dyDescent="0.4">
      <c r="A148" s="30">
        <v>144</v>
      </c>
      <c r="C148" s="30">
        <v>14</v>
      </c>
      <c r="D148" s="30">
        <v>2</v>
      </c>
      <c r="L148" s="30">
        <f t="shared" si="7"/>
        <v>16</v>
      </c>
      <c r="M148" s="30">
        <f t="shared" si="9"/>
        <v>3138</v>
      </c>
      <c r="N148" s="30">
        <f t="shared" si="8"/>
        <v>3112.32</v>
      </c>
    </row>
    <row r="149" spans="1:14" x14ac:dyDescent="0.4">
      <c r="A149" s="30">
        <v>145</v>
      </c>
      <c r="C149" s="30">
        <v>12</v>
      </c>
      <c r="D149" s="30">
        <v>2</v>
      </c>
      <c r="H149" s="30">
        <v>1</v>
      </c>
      <c r="L149" s="30">
        <f t="shared" si="7"/>
        <v>15</v>
      </c>
      <c r="M149" s="30">
        <f t="shared" si="9"/>
        <v>3153</v>
      </c>
      <c r="N149" s="30">
        <f t="shared" si="8"/>
        <v>3133.9333333333334</v>
      </c>
    </row>
    <row r="150" spans="1:14" x14ac:dyDescent="0.4">
      <c r="A150" s="30">
        <v>146</v>
      </c>
      <c r="C150" s="30">
        <v>13</v>
      </c>
      <c r="D150" s="30">
        <v>6</v>
      </c>
      <c r="H150" s="30">
        <v>2</v>
      </c>
      <c r="I150" s="30">
        <v>1</v>
      </c>
      <c r="L150" s="30">
        <f t="shared" si="7"/>
        <v>22</v>
      </c>
      <c r="M150" s="30">
        <f t="shared" si="9"/>
        <v>3175</v>
      </c>
      <c r="N150" s="30">
        <f t="shared" si="8"/>
        <v>3155.5466666666666</v>
      </c>
    </row>
    <row r="151" spans="1:14" x14ac:dyDescent="0.4">
      <c r="A151" s="30">
        <v>147</v>
      </c>
      <c r="C151" s="30">
        <v>21</v>
      </c>
      <c r="D151" s="30">
        <v>5</v>
      </c>
      <c r="H151" s="30">
        <v>1</v>
      </c>
      <c r="L151" s="30">
        <f t="shared" si="7"/>
        <v>27</v>
      </c>
      <c r="M151" s="30">
        <f t="shared" si="9"/>
        <v>3202</v>
      </c>
      <c r="N151" s="30">
        <f t="shared" si="8"/>
        <v>3177.16</v>
      </c>
    </row>
    <row r="152" spans="1:14" x14ac:dyDescent="0.4">
      <c r="A152" s="30">
        <v>148</v>
      </c>
      <c r="C152" s="30">
        <v>15</v>
      </c>
      <c r="D152" s="30">
        <v>6</v>
      </c>
      <c r="H152" s="30">
        <v>1</v>
      </c>
      <c r="L152" s="30">
        <f t="shared" si="7"/>
        <v>22</v>
      </c>
      <c r="M152" s="30">
        <f t="shared" si="9"/>
        <v>3224</v>
      </c>
      <c r="N152" s="30">
        <f t="shared" si="8"/>
        <v>3198.7733333333335</v>
      </c>
    </row>
    <row r="153" spans="1:14" x14ac:dyDescent="0.4">
      <c r="A153" s="30">
        <v>149</v>
      </c>
      <c r="C153" s="30">
        <v>17</v>
      </c>
      <c r="D153" s="30">
        <v>5</v>
      </c>
      <c r="H153" s="30">
        <v>1</v>
      </c>
      <c r="L153" s="30">
        <f t="shared" si="7"/>
        <v>23</v>
      </c>
      <c r="M153" s="30">
        <f t="shared" si="9"/>
        <v>3247</v>
      </c>
      <c r="N153" s="30">
        <f t="shared" si="8"/>
        <v>3220.3866666666668</v>
      </c>
    </row>
    <row r="154" spans="1:14" x14ac:dyDescent="0.4">
      <c r="A154" s="30">
        <v>150</v>
      </c>
      <c r="C154" s="30">
        <v>15</v>
      </c>
      <c r="D154" s="30">
        <v>5</v>
      </c>
      <c r="L154" s="30">
        <f t="shared" si="7"/>
        <v>20</v>
      </c>
      <c r="M154" s="30">
        <f t="shared" si="9"/>
        <v>3267</v>
      </c>
      <c r="N154" s="30">
        <f t="shared" si="8"/>
        <v>3242</v>
      </c>
    </row>
    <row r="155" spans="1:14" x14ac:dyDescent="0.4">
      <c r="A155" s="30">
        <v>151</v>
      </c>
      <c r="C155" s="30">
        <v>13</v>
      </c>
      <c r="D155" s="30">
        <v>11</v>
      </c>
      <c r="H155" s="30">
        <v>3</v>
      </c>
      <c r="L155" s="30">
        <f t="shared" si="7"/>
        <v>27</v>
      </c>
      <c r="M155" s="30">
        <f t="shared" si="9"/>
        <v>3294</v>
      </c>
      <c r="N155" s="30">
        <f t="shared" si="8"/>
        <v>3263.6133333333332</v>
      </c>
    </row>
    <row r="156" spans="1:14" x14ac:dyDescent="0.4">
      <c r="A156" s="30">
        <v>152</v>
      </c>
      <c r="C156" s="30">
        <v>12</v>
      </c>
      <c r="D156" s="30">
        <v>11</v>
      </c>
      <c r="H156" s="30">
        <v>5</v>
      </c>
      <c r="L156" s="30">
        <f t="shared" si="7"/>
        <v>28</v>
      </c>
      <c r="M156" s="30">
        <f t="shared" si="9"/>
        <v>3322</v>
      </c>
      <c r="N156" s="30">
        <f t="shared" si="8"/>
        <v>3285.2266666666665</v>
      </c>
    </row>
    <row r="157" spans="1:14" x14ac:dyDescent="0.4">
      <c r="A157" s="30">
        <v>153</v>
      </c>
      <c r="C157" s="30">
        <v>8</v>
      </c>
      <c r="D157" s="30">
        <v>5</v>
      </c>
      <c r="I157" s="30">
        <v>3</v>
      </c>
      <c r="L157" s="30">
        <f t="shared" si="7"/>
        <v>16</v>
      </c>
      <c r="M157" s="30">
        <f t="shared" si="9"/>
        <v>3338</v>
      </c>
      <c r="N157" s="30">
        <f t="shared" si="8"/>
        <v>3306.84</v>
      </c>
    </row>
    <row r="158" spans="1:14" x14ac:dyDescent="0.4">
      <c r="A158" s="30">
        <v>154</v>
      </c>
      <c r="C158" s="30">
        <v>10</v>
      </c>
      <c r="D158" s="30">
        <v>14</v>
      </c>
      <c r="H158" s="30">
        <v>1</v>
      </c>
      <c r="L158" s="30">
        <f t="shared" si="7"/>
        <v>25</v>
      </c>
      <c r="M158" s="30">
        <f t="shared" si="9"/>
        <v>3363</v>
      </c>
      <c r="N158" s="30">
        <f t="shared" si="8"/>
        <v>3328.4533333333334</v>
      </c>
    </row>
    <row r="159" spans="1:14" x14ac:dyDescent="0.4">
      <c r="A159" s="30">
        <v>155</v>
      </c>
      <c r="C159" s="30">
        <v>16</v>
      </c>
      <c r="D159" s="30">
        <v>8</v>
      </c>
      <c r="I159" s="30">
        <v>1</v>
      </c>
      <c r="L159" s="30">
        <f t="shared" si="7"/>
        <v>25</v>
      </c>
      <c r="M159" s="30">
        <f t="shared" si="9"/>
        <v>3388</v>
      </c>
      <c r="N159" s="30">
        <f t="shared" si="8"/>
        <v>3350.0666666666666</v>
      </c>
    </row>
    <row r="160" spans="1:14" x14ac:dyDescent="0.4">
      <c r="A160" s="30">
        <v>156</v>
      </c>
      <c r="C160" s="30">
        <v>15</v>
      </c>
      <c r="D160" s="30">
        <v>11</v>
      </c>
      <c r="I160" s="30">
        <v>1</v>
      </c>
      <c r="L160" s="30">
        <f t="shared" si="7"/>
        <v>27</v>
      </c>
      <c r="M160" s="30">
        <f t="shared" si="9"/>
        <v>3415</v>
      </c>
      <c r="N160" s="30">
        <f t="shared" si="8"/>
        <v>3371.68</v>
      </c>
    </row>
    <row r="161" spans="1:14" x14ac:dyDescent="0.4">
      <c r="A161" s="30">
        <v>157</v>
      </c>
      <c r="C161" s="30">
        <v>13</v>
      </c>
      <c r="D161" s="30">
        <v>8</v>
      </c>
      <c r="H161" s="30">
        <v>1</v>
      </c>
      <c r="I161" s="30">
        <v>1</v>
      </c>
      <c r="L161" s="30">
        <f t="shared" si="7"/>
        <v>23</v>
      </c>
      <c r="M161" s="30">
        <f t="shared" si="9"/>
        <v>3438</v>
      </c>
      <c r="N161" s="30">
        <f t="shared" si="8"/>
        <v>3393.2933333333335</v>
      </c>
    </row>
    <row r="162" spans="1:14" x14ac:dyDescent="0.4">
      <c r="A162" s="30">
        <v>158</v>
      </c>
      <c r="C162" s="30">
        <v>14</v>
      </c>
      <c r="D162" s="30">
        <v>13</v>
      </c>
      <c r="I162" s="30">
        <v>2</v>
      </c>
      <c r="L162" s="30">
        <f t="shared" si="7"/>
        <v>29</v>
      </c>
      <c r="M162" s="30">
        <f t="shared" si="9"/>
        <v>3467</v>
      </c>
      <c r="N162" s="30">
        <f t="shared" si="8"/>
        <v>3414.9066666666668</v>
      </c>
    </row>
    <row r="163" spans="1:14" x14ac:dyDescent="0.4">
      <c r="A163" s="30">
        <v>159</v>
      </c>
      <c r="C163" s="30">
        <v>9</v>
      </c>
      <c r="D163" s="30">
        <v>9</v>
      </c>
      <c r="H163" s="30">
        <v>2</v>
      </c>
      <c r="L163" s="30">
        <f t="shared" si="7"/>
        <v>20</v>
      </c>
      <c r="M163" s="30">
        <f t="shared" si="9"/>
        <v>3487</v>
      </c>
      <c r="N163" s="30">
        <f t="shared" si="8"/>
        <v>3436.52</v>
      </c>
    </row>
    <row r="164" spans="1:14" x14ac:dyDescent="0.4">
      <c r="A164" s="30">
        <v>160</v>
      </c>
      <c r="C164" s="30">
        <v>10</v>
      </c>
      <c r="D164" s="30">
        <v>5</v>
      </c>
      <c r="H164" s="30">
        <v>1</v>
      </c>
      <c r="I164" s="30">
        <v>3</v>
      </c>
      <c r="L164" s="30">
        <f t="shared" si="7"/>
        <v>19</v>
      </c>
      <c r="M164" s="30">
        <f t="shared" si="9"/>
        <v>3506</v>
      </c>
      <c r="N164" s="30">
        <f t="shared" si="8"/>
        <v>3458.1333333333332</v>
      </c>
    </row>
    <row r="165" spans="1:14" x14ac:dyDescent="0.4">
      <c r="A165" s="30">
        <v>161</v>
      </c>
      <c r="C165" s="30">
        <v>11</v>
      </c>
      <c r="D165" s="30">
        <v>11</v>
      </c>
      <c r="H165" s="30">
        <v>1</v>
      </c>
      <c r="L165" s="30">
        <f t="shared" si="7"/>
        <v>23</v>
      </c>
      <c r="M165" s="30">
        <f t="shared" si="9"/>
        <v>3529</v>
      </c>
      <c r="N165" s="30">
        <f t="shared" si="8"/>
        <v>3479.7466666666664</v>
      </c>
    </row>
    <row r="166" spans="1:14" x14ac:dyDescent="0.4">
      <c r="A166" s="30">
        <v>162</v>
      </c>
      <c r="C166" s="30">
        <v>10</v>
      </c>
      <c r="D166" s="30">
        <v>11</v>
      </c>
      <c r="H166" s="30">
        <v>1</v>
      </c>
      <c r="L166" s="30">
        <f t="shared" si="7"/>
        <v>22</v>
      </c>
      <c r="M166" s="30">
        <f t="shared" si="9"/>
        <v>3551</v>
      </c>
      <c r="N166" s="30">
        <f t="shared" si="8"/>
        <v>3501.36</v>
      </c>
    </row>
    <row r="167" spans="1:14" x14ac:dyDescent="0.4">
      <c r="A167" s="30">
        <v>163</v>
      </c>
      <c r="C167" s="30">
        <v>14</v>
      </c>
      <c r="D167" s="30">
        <v>14</v>
      </c>
      <c r="H167" s="30">
        <v>1</v>
      </c>
      <c r="L167" s="30">
        <f t="shared" si="7"/>
        <v>29</v>
      </c>
      <c r="M167" s="30">
        <f t="shared" si="9"/>
        <v>3580</v>
      </c>
      <c r="N167" s="30">
        <f t="shared" si="8"/>
        <v>3522.9733333333334</v>
      </c>
    </row>
    <row r="168" spans="1:14" x14ac:dyDescent="0.4">
      <c r="A168" s="30">
        <v>164</v>
      </c>
      <c r="C168" s="30">
        <v>6</v>
      </c>
      <c r="D168" s="30">
        <v>9</v>
      </c>
      <c r="I168" s="30">
        <v>1</v>
      </c>
      <c r="L168" s="30">
        <f t="shared" si="7"/>
        <v>16</v>
      </c>
      <c r="M168" s="30">
        <f t="shared" si="9"/>
        <v>3596</v>
      </c>
      <c r="N168" s="30">
        <f t="shared" si="8"/>
        <v>3544.5866666666666</v>
      </c>
    </row>
    <row r="169" spans="1:14" x14ac:dyDescent="0.4">
      <c r="A169" s="30">
        <v>165</v>
      </c>
      <c r="C169" s="30">
        <v>9</v>
      </c>
      <c r="D169" s="30">
        <v>11</v>
      </c>
      <c r="L169" s="30">
        <f t="shared" si="7"/>
        <v>20</v>
      </c>
      <c r="M169" s="30">
        <f t="shared" si="9"/>
        <v>3616</v>
      </c>
      <c r="N169" s="30">
        <f t="shared" si="8"/>
        <v>3566.2</v>
      </c>
    </row>
    <row r="170" spans="1:14" x14ac:dyDescent="0.4">
      <c r="A170" s="30">
        <v>166</v>
      </c>
      <c r="C170" s="30">
        <v>9</v>
      </c>
      <c r="D170" s="30">
        <v>16</v>
      </c>
      <c r="H170" s="30">
        <v>1</v>
      </c>
      <c r="I170" s="30">
        <v>1</v>
      </c>
      <c r="L170" s="30">
        <f t="shared" si="7"/>
        <v>27</v>
      </c>
      <c r="M170" s="30">
        <f t="shared" si="9"/>
        <v>3643</v>
      </c>
      <c r="N170" s="30">
        <f t="shared" si="8"/>
        <v>3587.8133333333335</v>
      </c>
    </row>
    <row r="171" spans="1:14" x14ac:dyDescent="0.4">
      <c r="A171" s="30">
        <v>167</v>
      </c>
      <c r="C171" s="30">
        <v>8</v>
      </c>
      <c r="D171" s="30">
        <v>11</v>
      </c>
      <c r="L171" s="30">
        <f t="shared" si="7"/>
        <v>19</v>
      </c>
      <c r="M171" s="30">
        <f t="shared" si="9"/>
        <v>3662</v>
      </c>
      <c r="N171" s="30">
        <f t="shared" si="8"/>
        <v>3609.4266666666667</v>
      </c>
    </row>
    <row r="172" spans="1:14" x14ac:dyDescent="0.4">
      <c r="A172" s="30">
        <v>168</v>
      </c>
      <c r="C172" s="30">
        <v>9</v>
      </c>
      <c r="D172" s="30">
        <v>12</v>
      </c>
      <c r="H172" s="30">
        <v>1</v>
      </c>
      <c r="L172" s="30">
        <f t="shared" si="7"/>
        <v>22</v>
      </c>
      <c r="M172" s="30">
        <f t="shared" si="9"/>
        <v>3684</v>
      </c>
      <c r="N172" s="30">
        <f t="shared" si="8"/>
        <v>3631.04</v>
      </c>
    </row>
    <row r="173" spans="1:14" x14ac:dyDescent="0.4">
      <c r="A173" s="30">
        <v>169</v>
      </c>
      <c r="C173" s="30">
        <v>2</v>
      </c>
      <c r="D173" s="30">
        <v>10</v>
      </c>
      <c r="H173" s="30">
        <v>1</v>
      </c>
      <c r="L173" s="30">
        <f t="shared" si="7"/>
        <v>13</v>
      </c>
      <c r="M173" s="30">
        <f t="shared" si="9"/>
        <v>3697</v>
      </c>
      <c r="N173" s="30">
        <f t="shared" si="8"/>
        <v>3652.6533333333332</v>
      </c>
    </row>
    <row r="174" spans="1:14" x14ac:dyDescent="0.4">
      <c r="A174" s="30">
        <v>170</v>
      </c>
      <c r="C174" s="30">
        <v>9</v>
      </c>
      <c r="D174" s="30">
        <v>12</v>
      </c>
      <c r="L174" s="30">
        <f t="shared" si="7"/>
        <v>21</v>
      </c>
      <c r="M174" s="30">
        <f t="shared" si="9"/>
        <v>3718</v>
      </c>
      <c r="N174" s="30">
        <f t="shared" si="8"/>
        <v>3674.2666666666669</v>
      </c>
    </row>
    <row r="175" spans="1:14" x14ac:dyDescent="0.4">
      <c r="A175" s="30">
        <v>171</v>
      </c>
      <c r="C175" s="30">
        <v>6</v>
      </c>
      <c r="D175" s="30">
        <v>12</v>
      </c>
      <c r="H175" s="30">
        <v>1</v>
      </c>
      <c r="I175" s="30">
        <v>1</v>
      </c>
      <c r="L175" s="30">
        <f t="shared" si="7"/>
        <v>20</v>
      </c>
      <c r="M175" s="30">
        <f t="shared" si="9"/>
        <v>3738</v>
      </c>
      <c r="N175" s="30">
        <f t="shared" si="8"/>
        <v>3695.88</v>
      </c>
    </row>
    <row r="176" spans="1:14" x14ac:dyDescent="0.4">
      <c r="A176" s="30">
        <v>172</v>
      </c>
      <c r="C176" s="30">
        <v>5</v>
      </c>
      <c r="D176" s="30">
        <v>16</v>
      </c>
      <c r="H176" s="30">
        <v>2</v>
      </c>
      <c r="I176" s="30">
        <v>1</v>
      </c>
      <c r="L176" s="30">
        <f t="shared" si="7"/>
        <v>24</v>
      </c>
      <c r="M176" s="30">
        <f t="shared" si="9"/>
        <v>3762</v>
      </c>
      <c r="N176" s="30">
        <f t="shared" si="8"/>
        <v>3717.4933333333333</v>
      </c>
    </row>
    <row r="177" spans="1:14" x14ac:dyDescent="0.4">
      <c r="A177" s="30">
        <v>173</v>
      </c>
      <c r="C177" s="30">
        <v>7</v>
      </c>
      <c r="D177" s="30">
        <v>6</v>
      </c>
      <c r="I177" s="30">
        <v>1</v>
      </c>
      <c r="L177" s="30">
        <f t="shared" si="7"/>
        <v>14</v>
      </c>
      <c r="M177" s="30">
        <f t="shared" si="9"/>
        <v>3776</v>
      </c>
      <c r="N177" s="30">
        <f t="shared" si="8"/>
        <v>3739.1066666666666</v>
      </c>
    </row>
    <row r="178" spans="1:14" x14ac:dyDescent="0.4">
      <c r="A178" s="30">
        <v>174</v>
      </c>
      <c r="C178" s="30">
        <v>3</v>
      </c>
      <c r="D178" s="30">
        <v>9</v>
      </c>
      <c r="I178" s="30">
        <v>2</v>
      </c>
      <c r="L178" s="30">
        <f t="shared" si="7"/>
        <v>14</v>
      </c>
      <c r="M178" s="30">
        <f t="shared" si="9"/>
        <v>3790</v>
      </c>
      <c r="N178" s="30">
        <f t="shared" si="8"/>
        <v>3760.72</v>
      </c>
    </row>
    <row r="179" spans="1:14" x14ac:dyDescent="0.4">
      <c r="A179" s="30">
        <v>175</v>
      </c>
      <c r="C179" s="30">
        <v>4</v>
      </c>
      <c r="D179" s="30">
        <v>15</v>
      </c>
      <c r="I179" s="30">
        <v>1</v>
      </c>
      <c r="L179" s="30">
        <f t="shared" si="7"/>
        <v>20</v>
      </c>
      <c r="M179" s="30">
        <f t="shared" si="9"/>
        <v>3810</v>
      </c>
      <c r="N179" s="30">
        <f t="shared" si="8"/>
        <v>3782.3333333333335</v>
      </c>
    </row>
    <row r="180" spans="1:14" x14ac:dyDescent="0.4">
      <c r="A180" s="30">
        <v>176</v>
      </c>
      <c r="C180" s="30">
        <v>5</v>
      </c>
      <c r="D180" s="30">
        <v>18</v>
      </c>
      <c r="H180" s="30">
        <v>1</v>
      </c>
      <c r="I180" s="30">
        <v>1</v>
      </c>
      <c r="L180" s="30">
        <f t="shared" si="7"/>
        <v>25</v>
      </c>
      <c r="M180" s="30">
        <f t="shared" si="9"/>
        <v>3835</v>
      </c>
      <c r="N180" s="30">
        <f t="shared" si="8"/>
        <v>3803.9466666666667</v>
      </c>
    </row>
    <row r="181" spans="1:14" x14ac:dyDescent="0.4">
      <c r="A181" s="30">
        <v>177</v>
      </c>
      <c r="C181" s="30">
        <v>5</v>
      </c>
      <c r="D181" s="30">
        <v>18</v>
      </c>
      <c r="I181" s="30">
        <v>1</v>
      </c>
      <c r="L181" s="30">
        <f t="shared" si="7"/>
        <v>24</v>
      </c>
      <c r="M181" s="30">
        <f t="shared" si="9"/>
        <v>3859</v>
      </c>
      <c r="N181" s="30">
        <f t="shared" si="8"/>
        <v>3825.56</v>
      </c>
    </row>
    <row r="182" spans="1:14" x14ac:dyDescent="0.4">
      <c r="A182" s="30">
        <v>178</v>
      </c>
      <c r="C182" s="30">
        <v>2</v>
      </c>
      <c r="D182" s="30">
        <v>23</v>
      </c>
      <c r="L182" s="30">
        <f t="shared" si="7"/>
        <v>25</v>
      </c>
      <c r="M182" s="30">
        <f t="shared" si="9"/>
        <v>3884</v>
      </c>
      <c r="N182" s="30">
        <f t="shared" si="8"/>
        <v>3847.1733333333332</v>
      </c>
    </row>
    <row r="183" spans="1:14" x14ac:dyDescent="0.4">
      <c r="A183" s="30">
        <v>179</v>
      </c>
      <c r="C183" s="30">
        <v>3</v>
      </c>
      <c r="D183" s="30">
        <v>21</v>
      </c>
      <c r="H183" s="30">
        <v>1</v>
      </c>
      <c r="I183" s="30">
        <v>1</v>
      </c>
      <c r="L183" s="30">
        <f t="shared" si="7"/>
        <v>26</v>
      </c>
      <c r="M183" s="30">
        <f t="shared" si="9"/>
        <v>3910</v>
      </c>
      <c r="N183" s="30">
        <f t="shared" si="8"/>
        <v>3868.7866666666669</v>
      </c>
    </row>
    <row r="184" spans="1:14" x14ac:dyDescent="0.4">
      <c r="A184" s="30">
        <v>180</v>
      </c>
      <c r="C184" s="30">
        <v>3</v>
      </c>
      <c r="D184" s="30">
        <v>14</v>
      </c>
      <c r="I184" s="30">
        <v>1</v>
      </c>
      <c r="L184" s="30">
        <f t="shared" si="7"/>
        <v>18</v>
      </c>
      <c r="M184" s="30">
        <f t="shared" si="9"/>
        <v>3928</v>
      </c>
      <c r="N184" s="30">
        <f t="shared" si="8"/>
        <v>3890.4</v>
      </c>
    </row>
    <row r="185" spans="1:14" x14ac:dyDescent="0.4">
      <c r="A185" s="30">
        <v>181</v>
      </c>
      <c r="C185" s="30">
        <v>3</v>
      </c>
      <c r="D185" s="30">
        <v>15</v>
      </c>
      <c r="E185" s="30">
        <v>3</v>
      </c>
      <c r="L185" s="30">
        <f t="shared" si="7"/>
        <v>21</v>
      </c>
      <c r="M185" s="30">
        <f t="shared" si="9"/>
        <v>3949</v>
      </c>
      <c r="N185" s="30">
        <f t="shared" si="8"/>
        <v>3912.0133333333333</v>
      </c>
    </row>
    <row r="186" spans="1:14" x14ac:dyDescent="0.4">
      <c r="A186" s="30">
        <v>182</v>
      </c>
      <c r="C186" s="30">
        <v>7</v>
      </c>
      <c r="D186" s="30">
        <v>16</v>
      </c>
      <c r="H186" s="30">
        <v>1</v>
      </c>
      <c r="L186" s="30">
        <f t="shared" si="7"/>
        <v>24</v>
      </c>
      <c r="M186" s="30">
        <f t="shared" si="9"/>
        <v>3973</v>
      </c>
      <c r="N186" s="30">
        <f t="shared" si="8"/>
        <v>3933.6266666666666</v>
      </c>
    </row>
    <row r="187" spans="1:14" x14ac:dyDescent="0.4">
      <c r="A187" s="30">
        <v>183</v>
      </c>
      <c r="C187" s="30">
        <v>2</v>
      </c>
      <c r="D187" s="30">
        <v>18</v>
      </c>
      <c r="I187" s="30">
        <v>2</v>
      </c>
      <c r="L187" s="30">
        <f t="shared" si="7"/>
        <v>22</v>
      </c>
      <c r="M187" s="30">
        <f t="shared" si="9"/>
        <v>3995</v>
      </c>
      <c r="N187" s="30">
        <f t="shared" si="8"/>
        <v>3955.24</v>
      </c>
    </row>
    <row r="188" spans="1:14" x14ac:dyDescent="0.4">
      <c r="A188" s="30">
        <v>184</v>
      </c>
      <c r="C188" s="30">
        <v>7</v>
      </c>
      <c r="D188" s="30">
        <v>10</v>
      </c>
      <c r="E188" s="30">
        <v>2</v>
      </c>
      <c r="I188" s="30">
        <v>2</v>
      </c>
      <c r="L188" s="30">
        <f t="shared" si="7"/>
        <v>21</v>
      </c>
      <c r="M188" s="30">
        <f t="shared" si="9"/>
        <v>4016</v>
      </c>
      <c r="N188" s="30">
        <f t="shared" si="8"/>
        <v>3976.8533333333335</v>
      </c>
    </row>
    <row r="189" spans="1:14" x14ac:dyDescent="0.4">
      <c r="A189" s="30">
        <v>185</v>
      </c>
      <c r="C189" s="30">
        <v>2</v>
      </c>
      <c r="D189" s="30">
        <v>10</v>
      </c>
      <c r="E189" s="30">
        <v>1</v>
      </c>
      <c r="L189" s="30">
        <f t="shared" si="7"/>
        <v>13</v>
      </c>
      <c r="M189" s="30">
        <f t="shared" si="9"/>
        <v>4029</v>
      </c>
      <c r="N189" s="30">
        <f t="shared" si="8"/>
        <v>3998.4666666666667</v>
      </c>
    </row>
    <row r="190" spans="1:14" x14ac:dyDescent="0.4">
      <c r="A190" s="30">
        <v>186</v>
      </c>
      <c r="C190" s="30">
        <v>3</v>
      </c>
      <c r="D190" s="30">
        <v>13</v>
      </c>
      <c r="E190" s="30">
        <v>1</v>
      </c>
      <c r="H190" s="30">
        <v>2</v>
      </c>
      <c r="I190" s="30">
        <v>1</v>
      </c>
      <c r="L190" s="30">
        <f t="shared" si="7"/>
        <v>20</v>
      </c>
      <c r="M190" s="30">
        <f t="shared" si="9"/>
        <v>4049</v>
      </c>
      <c r="N190" s="30">
        <f t="shared" si="8"/>
        <v>4020.08</v>
      </c>
    </row>
    <row r="191" spans="1:14" x14ac:dyDescent="0.4">
      <c r="A191" s="30">
        <v>187</v>
      </c>
      <c r="C191" s="30">
        <v>4</v>
      </c>
      <c r="D191" s="30">
        <v>12</v>
      </c>
      <c r="E191" s="30">
        <v>1</v>
      </c>
      <c r="I191" s="30">
        <v>2</v>
      </c>
      <c r="L191" s="30">
        <f t="shared" si="7"/>
        <v>19</v>
      </c>
      <c r="M191" s="30">
        <f t="shared" si="9"/>
        <v>4068</v>
      </c>
      <c r="N191" s="30">
        <f t="shared" si="8"/>
        <v>4041.6933333333332</v>
      </c>
    </row>
    <row r="192" spans="1:14" x14ac:dyDescent="0.4">
      <c r="A192" s="30">
        <v>188</v>
      </c>
      <c r="C192" s="30">
        <v>2</v>
      </c>
      <c r="D192" s="30">
        <v>22</v>
      </c>
      <c r="I192" s="30">
        <v>2</v>
      </c>
      <c r="J192" s="30">
        <v>2</v>
      </c>
      <c r="L192" s="30">
        <f t="shared" si="7"/>
        <v>28</v>
      </c>
      <c r="M192" s="30">
        <f t="shared" si="9"/>
        <v>4096</v>
      </c>
      <c r="N192" s="30">
        <f t="shared" si="8"/>
        <v>4063.3066666666668</v>
      </c>
    </row>
    <row r="193" spans="1:14" x14ac:dyDescent="0.4">
      <c r="A193" s="30">
        <v>189</v>
      </c>
      <c r="C193" s="30">
        <v>5</v>
      </c>
      <c r="D193" s="30">
        <v>11</v>
      </c>
      <c r="E193" s="30">
        <v>7</v>
      </c>
      <c r="I193" s="30">
        <v>2</v>
      </c>
      <c r="L193" s="30">
        <f t="shared" si="7"/>
        <v>25</v>
      </c>
      <c r="M193" s="30">
        <f t="shared" si="9"/>
        <v>4121</v>
      </c>
      <c r="N193" s="30">
        <f t="shared" si="8"/>
        <v>4084.92</v>
      </c>
    </row>
    <row r="194" spans="1:14" x14ac:dyDescent="0.4">
      <c r="A194" s="30">
        <v>190</v>
      </c>
      <c r="C194" s="30">
        <v>3</v>
      </c>
      <c r="D194" s="30">
        <v>8</v>
      </c>
      <c r="E194" s="30">
        <v>2</v>
      </c>
      <c r="I194" s="30">
        <v>1</v>
      </c>
      <c r="L194" s="30">
        <f t="shared" si="7"/>
        <v>14</v>
      </c>
      <c r="M194" s="30">
        <f t="shared" si="9"/>
        <v>4135</v>
      </c>
      <c r="N194" s="30">
        <f t="shared" si="8"/>
        <v>4106.5333333333338</v>
      </c>
    </row>
    <row r="195" spans="1:14" x14ac:dyDescent="0.4">
      <c r="A195" s="30">
        <v>191</v>
      </c>
      <c r="C195" s="30">
        <v>5</v>
      </c>
      <c r="D195" s="30">
        <v>11</v>
      </c>
      <c r="E195" s="30">
        <v>4</v>
      </c>
      <c r="I195" s="30">
        <v>4</v>
      </c>
      <c r="L195" s="30">
        <f t="shared" si="7"/>
        <v>24</v>
      </c>
      <c r="M195" s="30">
        <f t="shared" si="9"/>
        <v>4159</v>
      </c>
      <c r="N195" s="30">
        <f t="shared" si="8"/>
        <v>4128.1466666666665</v>
      </c>
    </row>
    <row r="196" spans="1:14" x14ac:dyDescent="0.4">
      <c r="A196" s="30">
        <v>192</v>
      </c>
      <c r="C196" s="30">
        <v>2</v>
      </c>
      <c r="D196" s="30">
        <v>13</v>
      </c>
      <c r="E196" s="30">
        <v>3</v>
      </c>
      <c r="H196" s="30">
        <v>1</v>
      </c>
      <c r="I196" s="30">
        <v>1</v>
      </c>
      <c r="J196" s="30">
        <v>1</v>
      </c>
      <c r="L196" s="30">
        <f t="shared" si="7"/>
        <v>21</v>
      </c>
      <c r="M196" s="30">
        <f t="shared" si="9"/>
        <v>4180</v>
      </c>
      <c r="N196" s="30">
        <f t="shared" si="8"/>
        <v>4149.76</v>
      </c>
    </row>
    <row r="197" spans="1:14" x14ac:dyDescent="0.4">
      <c r="A197" s="30">
        <v>193</v>
      </c>
      <c r="D197" s="30">
        <v>9</v>
      </c>
      <c r="E197" s="30">
        <v>2</v>
      </c>
      <c r="I197" s="30">
        <v>2</v>
      </c>
      <c r="L197" s="30">
        <f t="shared" ref="L197:L260" si="10">SUM(B197:K197)</f>
        <v>13</v>
      </c>
      <c r="M197" s="30">
        <f t="shared" si="9"/>
        <v>4193</v>
      </c>
      <c r="N197" s="30">
        <f t="shared" ref="N197:N260" si="11">M$304*A197/300</f>
        <v>4171.373333333333</v>
      </c>
    </row>
    <row r="198" spans="1:14" x14ac:dyDescent="0.4">
      <c r="A198" s="30">
        <v>194</v>
      </c>
      <c r="C198" s="30">
        <v>1</v>
      </c>
      <c r="D198" s="30">
        <v>13</v>
      </c>
      <c r="E198" s="30">
        <v>5</v>
      </c>
      <c r="I198" s="30">
        <v>4</v>
      </c>
      <c r="L198" s="30">
        <f t="shared" si="10"/>
        <v>23</v>
      </c>
      <c r="M198" s="30">
        <f t="shared" ref="M198:M261" si="12">L198+M197</f>
        <v>4216</v>
      </c>
      <c r="N198" s="30">
        <f t="shared" si="11"/>
        <v>4192.9866666666667</v>
      </c>
    </row>
    <row r="199" spans="1:14" x14ac:dyDescent="0.4">
      <c r="A199" s="30">
        <v>195</v>
      </c>
      <c r="C199" s="30">
        <v>3</v>
      </c>
      <c r="D199" s="30">
        <v>13</v>
      </c>
      <c r="E199" s="30">
        <v>2</v>
      </c>
      <c r="I199" s="30">
        <v>1</v>
      </c>
      <c r="J199" s="30">
        <v>1</v>
      </c>
      <c r="L199" s="30">
        <f t="shared" si="10"/>
        <v>20</v>
      </c>
      <c r="M199" s="30">
        <f t="shared" si="12"/>
        <v>4236</v>
      </c>
      <c r="N199" s="30">
        <f t="shared" si="11"/>
        <v>4214.6000000000004</v>
      </c>
    </row>
    <row r="200" spans="1:14" x14ac:dyDescent="0.4">
      <c r="A200" s="30">
        <v>196</v>
      </c>
      <c r="C200" s="30">
        <v>2</v>
      </c>
      <c r="D200" s="30">
        <v>15</v>
      </c>
      <c r="E200" s="30">
        <v>3</v>
      </c>
      <c r="H200" s="30">
        <v>1</v>
      </c>
      <c r="I200" s="30">
        <v>2</v>
      </c>
      <c r="L200" s="30">
        <f t="shared" si="10"/>
        <v>23</v>
      </c>
      <c r="M200" s="30">
        <f t="shared" si="12"/>
        <v>4259</v>
      </c>
      <c r="N200" s="30">
        <f t="shared" si="11"/>
        <v>4236.2133333333331</v>
      </c>
    </row>
    <row r="201" spans="1:14" x14ac:dyDescent="0.4">
      <c r="A201" s="30">
        <v>197</v>
      </c>
      <c r="C201" s="30">
        <v>1</v>
      </c>
      <c r="D201" s="30">
        <v>6</v>
      </c>
      <c r="E201" s="30">
        <v>2</v>
      </c>
      <c r="H201" s="30">
        <v>1</v>
      </c>
      <c r="I201" s="30">
        <v>2</v>
      </c>
      <c r="J201" s="30">
        <v>1</v>
      </c>
      <c r="L201" s="30">
        <f t="shared" si="10"/>
        <v>13</v>
      </c>
      <c r="M201" s="30">
        <f t="shared" si="12"/>
        <v>4272</v>
      </c>
      <c r="N201" s="30">
        <f t="shared" si="11"/>
        <v>4257.8266666666668</v>
      </c>
    </row>
    <row r="202" spans="1:14" x14ac:dyDescent="0.4">
      <c r="A202" s="30">
        <v>198</v>
      </c>
      <c r="D202" s="30">
        <v>12</v>
      </c>
      <c r="E202" s="30">
        <v>4</v>
      </c>
      <c r="I202" s="30">
        <v>2</v>
      </c>
      <c r="L202" s="30">
        <f t="shared" si="10"/>
        <v>18</v>
      </c>
      <c r="M202" s="30">
        <f t="shared" si="12"/>
        <v>4290</v>
      </c>
      <c r="N202" s="30">
        <f t="shared" si="11"/>
        <v>4279.4399999999996</v>
      </c>
    </row>
    <row r="203" spans="1:14" x14ac:dyDescent="0.4">
      <c r="A203" s="30">
        <v>199</v>
      </c>
      <c r="D203" s="30">
        <v>16</v>
      </c>
      <c r="E203" s="30">
        <v>7</v>
      </c>
      <c r="I203" s="30">
        <v>1</v>
      </c>
      <c r="J203" s="30">
        <v>2</v>
      </c>
      <c r="L203" s="30">
        <f t="shared" si="10"/>
        <v>26</v>
      </c>
      <c r="M203" s="30">
        <f t="shared" si="12"/>
        <v>4316</v>
      </c>
      <c r="N203" s="30">
        <f t="shared" si="11"/>
        <v>4301.0533333333333</v>
      </c>
    </row>
    <row r="204" spans="1:14" x14ac:dyDescent="0.4">
      <c r="A204" s="30">
        <v>200</v>
      </c>
      <c r="D204" s="30">
        <v>14</v>
      </c>
      <c r="E204" s="30">
        <v>7</v>
      </c>
      <c r="J204" s="30">
        <v>1</v>
      </c>
      <c r="L204" s="30">
        <f t="shared" si="10"/>
        <v>22</v>
      </c>
      <c r="M204" s="30">
        <f t="shared" si="12"/>
        <v>4338</v>
      </c>
      <c r="N204" s="30">
        <f t="shared" si="11"/>
        <v>4322.666666666667</v>
      </c>
    </row>
    <row r="205" spans="1:14" x14ac:dyDescent="0.4">
      <c r="A205" s="30">
        <v>201</v>
      </c>
      <c r="D205" s="30">
        <v>3</v>
      </c>
      <c r="E205" s="30">
        <v>4</v>
      </c>
      <c r="I205" s="30">
        <v>1</v>
      </c>
      <c r="J205" s="30">
        <v>2</v>
      </c>
      <c r="L205" s="30">
        <f t="shared" si="10"/>
        <v>10</v>
      </c>
      <c r="M205" s="30">
        <f t="shared" si="12"/>
        <v>4348</v>
      </c>
      <c r="N205" s="30">
        <f t="shared" si="11"/>
        <v>4344.28</v>
      </c>
    </row>
    <row r="206" spans="1:14" x14ac:dyDescent="0.4">
      <c r="A206" s="30">
        <v>202</v>
      </c>
      <c r="D206" s="30">
        <v>13</v>
      </c>
      <c r="E206" s="30">
        <v>6</v>
      </c>
      <c r="J206" s="30">
        <v>1</v>
      </c>
      <c r="L206" s="30">
        <f t="shared" si="10"/>
        <v>20</v>
      </c>
      <c r="M206" s="30">
        <f t="shared" si="12"/>
        <v>4368</v>
      </c>
      <c r="N206" s="30">
        <f t="shared" si="11"/>
        <v>4365.8933333333334</v>
      </c>
    </row>
    <row r="207" spans="1:14" x14ac:dyDescent="0.4">
      <c r="A207" s="30">
        <v>203</v>
      </c>
      <c r="D207" s="30">
        <v>15</v>
      </c>
      <c r="E207" s="30">
        <v>13</v>
      </c>
      <c r="F207" s="30">
        <v>2</v>
      </c>
      <c r="I207" s="30">
        <v>2</v>
      </c>
      <c r="L207" s="30">
        <f t="shared" si="10"/>
        <v>32</v>
      </c>
      <c r="M207" s="30">
        <f t="shared" si="12"/>
        <v>4400</v>
      </c>
      <c r="N207" s="30">
        <f t="shared" si="11"/>
        <v>4387.5066666666671</v>
      </c>
    </row>
    <row r="208" spans="1:14" x14ac:dyDescent="0.4">
      <c r="A208" s="30">
        <v>204</v>
      </c>
      <c r="D208" s="30">
        <v>8</v>
      </c>
      <c r="E208" s="30">
        <v>3</v>
      </c>
      <c r="F208" s="30">
        <v>1</v>
      </c>
      <c r="L208" s="30">
        <f t="shared" si="10"/>
        <v>12</v>
      </c>
      <c r="M208" s="30">
        <f t="shared" si="12"/>
        <v>4412</v>
      </c>
      <c r="N208" s="30">
        <f t="shared" si="11"/>
        <v>4409.12</v>
      </c>
    </row>
    <row r="209" spans="1:14" x14ac:dyDescent="0.4">
      <c r="A209" s="30">
        <v>205</v>
      </c>
      <c r="D209" s="30">
        <v>15</v>
      </c>
      <c r="E209" s="30">
        <v>9</v>
      </c>
      <c r="F209" s="30">
        <v>1</v>
      </c>
      <c r="L209" s="30">
        <f t="shared" si="10"/>
        <v>25</v>
      </c>
      <c r="M209" s="30">
        <f t="shared" si="12"/>
        <v>4437</v>
      </c>
      <c r="N209" s="30">
        <f t="shared" si="11"/>
        <v>4430.7333333333336</v>
      </c>
    </row>
    <row r="210" spans="1:14" x14ac:dyDescent="0.4">
      <c r="A210" s="30">
        <v>206</v>
      </c>
      <c r="D210" s="30">
        <v>15</v>
      </c>
      <c r="E210" s="30">
        <v>4</v>
      </c>
      <c r="F210" s="30">
        <v>2</v>
      </c>
      <c r="I210" s="30">
        <v>2</v>
      </c>
      <c r="J210" s="30">
        <v>3</v>
      </c>
      <c r="L210" s="30">
        <f t="shared" si="10"/>
        <v>26</v>
      </c>
      <c r="M210" s="30">
        <f t="shared" si="12"/>
        <v>4463</v>
      </c>
      <c r="N210" s="30">
        <f t="shared" si="11"/>
        <v>4452.3466666666664</v>
      </c>
    </row>
    <row r="211" spans="1:14" x14ac:dyDescent="0.4">
      <c r="A211" s="30">
        <v>207</v>
      </c>
      <c r="D211" s="30">
        <v>11</v>
      </c>
      <c r="E211" s="30">
        <v>6</v>
      </c>
      <c r="F211" s="30">
        <v>2</v>
      </c>
      <c r="I211" s="30">
        <v>2</v>
      </c>
      <c r="J211" s="30">
        <v>1</v>
      </c>
      <c r="L211" s="30">
        <f t="shared" si="10"/>
        <v>22</v>
      </c>
      <c r="M211" s="30">
        <f t="shared" si="12"/>
        <v>4485</v>
      </c>
      <c r="N211" s="30">
        <f t="shared" si="11"/>
        <v>4473.96</v>
      </c>
    </row>
    <row r="212" spans="1:14" x14ac:dyDescent="0.4">
      <c r="A212" s="30">
        <v>208</v>
      </c>
      <c r="D212" s="30">
        <v>16</v>
      </c>
      <c r="E212" s="30">
        <v>3</v>
      </c>
      <c r="F212" s="30">
        <v>3</v>
      </c>
      <c r="I212" s="30">
        <v>1</v>
      </c>
      <c r="L212" s="30">
        <f t="shared" si="10"/>
        <v>23</v>
      </c>
      <c r="M212" s="30">
        <f t="shared" si="12"/>
        <v>4508</v>
      </c>
      <c r="N212" s="30">
        <f t="shared" si="11"/>
        <v>4495.5733333333337</v>
      </c>
    </row>
    <row r="213" spans="1:14" x14ac:dyDescent="0.4">
      <c r="A213" s="30">
        <v>209</v>
      </c>
      <c r="D213" s="30">
        <v>6</v>
      </c>
      <c r="E213" s="30">
        <v>7</v>
      </c>
      <c r="F213" s="30">
        <v>2</v>
      </c>
      <c r="I213" s="30">
        <v>1</v>
      </c>
      <c r="J213" s="30">
        <v>1</v>
      </c>
      <c r="L213" s="30">
        <f t="shared" si="10"/>
        <v>17</v>
      </c>
      <c r="M213" s="30">
        <f t="shared" si="12"/>
        <v>4525</v>
      </c>
      <c r="N213" s="30">
        <f t="shared" si="11"/>
        <v>4517.1866666666665</v>
      </c>
    </row>
    <row r="214" spans="1:14" x14ac:dyDescent="0.4">
      <c r="A214" s="30">
        <v>210</v>
      </c>
      <c r="D214" s="30">
        <v>17</v>
      </c>
      <c r="E214" s="30">
        <v>5</v>
      </c>
      <c r="F214" s="30">
        <v>3</v>
      </c>
      <c r="I214" s="30">
        <v>1</v>
      </c>
      <c r="L214" s="30">
        <f t="shared" si="10"/>
        <v>26</v>
      </c>
      <c r="M214" s="30">
        <f t="shared" si="12"/>
        <v>4551</v>
      </c>
      <c r="N214" s="30">
        <f t="shared" si="11"/>
        <v>4538.8</v>
      </c>
    </row>
    <row r="215" spans="1:14" x14ac:dyDescent="0.4">
      <c r="A215" s="30">
        <v>211</v>
      </c>
      <c r="D215" s="30">
        <v>7</v>
      </c>
      <c r="E215" s="30">
        <v>8</v>
      </c>
      <c r="F215" s="30">
        <v>3</v>
      </c>
      <c r="L215" s="30">
        <f t="shared" si="10"/>
        <v>18</v>
      </c>
      <c r="M215" s="30">
        <f t="shared" si="12"/>
        <v>4569</v>
      </c>
      <c r="N215" s="30">
        <f t="shared" si="11"/>
        <v>4560.413333333333</v>
      </c>
    </row>
    <row r="216" spans="1:14" x14ac:dyDescent="0.4">
      <c r="A216" s="30">
        <v>212</v>
      </c>
      <c r="D216" s="30">
        <v>13</v>
      </c>
      <c r="E216" s="30">
        <v>9</v>
      </c>
      <c r="F216" s="30">
        <v>2</v>
      </c>
      <c r="I216" s="30">
        <v>2</v>
      </c>
      <c r="J216" s="30">
        <v>1</v>
      </c>
      <c r="L216" s="30">
        <f t="shared" si="10"/>
        <v>27</v>
      </c>
      <c r="M216" s="30">
        <f t="shared" si="12"/>
        <v>4596</v>
      </c>
      <c r="N216" s="30">
        <f t="shared" si="11"/>
        <v>4582.0266666666666</v>
      </c>
    </row>
    <row r="217" spans="1:14" x14ac:dyDescent="0.4">
      <c r="A217" s="30">
        <v>213</v>
      </c>
      <c r="D217" s="30">
        <v>13</v>
      </c>
      <c r="E217" s="30">
        <v>5</v>
      </c>
      <c r="F217" s="30">
        <v>6</v>
      </c>
      <c r="I217" s="30">
        <v>1</v>
      </c>
      <c r="J217" s="30">
        <v>3</v>
      </c>
      <c r="L217" s="30">
        <f t="shared" si="10"/>
        <v>28</v>
      </c>
      <c r="M217" s="30">
        <f t="shared" si="12"/>
        <v>4624</v>
      </c>
      <c r="N217" s="30">
        <f t="shared" si="11"/>
        <v>4603.6400000000003</v>
      </c>
    </row>
    <row r="218" spans="1:14" x14ac:dyDescent="0.4">
      <c r="A218" s="30">
        <v>214</v>
      </c>
      <c r="D218" s="30">
        <v>12</v>
      </c>
      <c r="E218" s="30">
        <v>9</v>
      </c>
      <c r="F218" s="30">
        <v>2</v>
      </c>
      <c r="I218" s="30">
        <v>2</v>
      </c>
      <c r="J218" s="30">
        <v>1</v>
      </c>
      <c r="L218" s="30">
        <f t="shared" si="10"/>
        <v>26</v>
      </c>
      <c r="M218" s="30">
        <f t="shared" si="12"/>
        <v>4650</v>
      </c>
      <c r="N218" s="30">
        <f t="shared" si="11"/>
        <v>4625.2533333333331</v>
      </c>
    </row>
    <row r="219" spans="1:14" x14ac:dyDescent="0.4">
      <c r="A219" s="30">
        <v>215</v>
      </c>
      <c r="D219" s="30">
        <v>15</v>
      </c>
      <c r="E219" s="30">
        <v>6</v>
      </c>
      <c r="F219" s="30">
        <v>4</v>
      </c>
      <c r="I219" s="30">
        <v>2</v>
      </c>
      <c r="J219" s="30">
        <v>1</v>
      </c>
      <c r="L219" s="30">
        <f t="shared" si="10"/>
        <v>28</v>
      </c>
      <c r="M219" s="30">
        <f t="shared" si="12"/>
        <v>4678</v>
      </c>
      <c r="N219" s="30">
        <f t="shared" si="11"/>
        <v>4646.8666666666668</v>
      </c>
    </row>
    <row r="220" spans="1:14" x14ac:dyDescent="0.4">
      <c r="A220" s="30">
        <v>216</v>
      </c>
      <c r="D220" s="30">
        <v>11</v>
      </c>
      <c r="E220" s="30">
        <v>5</v>
      </c>
      <c r="F220" s="30">
        <v>10</v>
      </c>
      <c r="J220" s="30">
        <v>1</v>
      </c>
      <c r="L220" s="30">
        <f t="shared" si="10"/>
        <v>27</v>
      </c>
      <c r="M220" s="30">
        <f t="shared" si="12"/>
        <v>4705</v>
      </c>
      <c r="N220" s="30">
        <f t="shared" si="11"/>
        <v>4668.4799999999996</v>
      </c>
    </row>
    <row r="221" spans="1:14" x14ac:dyDescent="0.4">
      <c r="A221" s="30">
        <v>217</v>
      </c>
      <c r="D221" s="30">
        <v>16</v>
      </c>
      <c r="E221" s="30">
        <v>3</v>
      </c>
      <c r="F221" s="30">
        <v>2</v>
      </c>
      <c r="J221" s="30">
        <v>1</v>
      </c>
      <c r="L221" s="30">
        <f t="shared" si="10"/>
        <v>22</v>
      </c>
      <c r="M221" s="30">
        <f t="shared" si="12"/>
        <v>4727</v>
      </c>
      <c r="N221" s="30">
        <f t="shared" si="11"/>
        <v>4690.0933333333332</v>
      </c>
    </row>
    <row r="222" spans="1:14" x14ac:dyDescent="0.4">
      <c r="A222" s="30">
        <v>218</v>
      </c>
      <c r="D222" s="30">
        <v>15</v>
      </c>
      <c r="E222" s="30">
        <v>5</v>
      </c>
      <c r="F222" s="30">
        <v>3</v>
      </c>
      <c r="I222" s="30">
        <v>1</v>
      </c>
      <c r="J222" s="30">
        <v>2</v>
      </c>
      <c r="L222" s="30">
        <f t="shared" si="10"/>
        <v>26</v>
      </c>
      <c r="M222" s="30">
        <f t="shared" si="12"/>
        <v>4753</v>
      </c>
      <c r="N222" s="30">
        <f t="shared" si="11"/>
        <v>4711.7066666666669</v>
      </c>
    </row>
    <row r="223" spans="1:14" x14ac:dyDescent="0.4">
      <c r="A223" s="30">
        <v>219</v>
      </c>
      <c r="D223" s="30">
        <v>11</v>
      </c>
      <c r="E223" s="30">
        <v>6</v>
      </c>
      <c r="F223" s="30">
        <v>4</v>
      </c>
      <c r="L223" s="30">
        <f t="shared" si="10"/>
        <v>21</v>
      </c>
      <c r="M223" s="30">
        <f t="shared" si="12"/>
        <v>4774</v>
      </c>
      <c r="N223" s="30">
        <f t="shared" si="11"/>
        <v>4733.32</v>
      </c>
    </row>
    <row r="224" spans="1:14" x14ac:dyDescent="0.4">
      <c r="A224" s="30">
        <v>220</v>
      </c>
      <c r="D224" s="30">
        <v>12</v>
      </c>
      <c r="E224" s="30">
        <v>7</v>
      </c>
      <c r="F224" s="30">
        <v>5</v>
      </c>
      <c r="L224" s="30">
        <f t="shared" si="10"/>
        <v>24</v>
      </c>
      <c r="M224" s="30">
        <f t="shared" si="12"/>
        <v>4798</v>
      </c>
      <c r="N224" s="30">
        <f t="shared" si="11"/>
        <v>4754.9333333333334</v>
      </c>
    </row>
    <row r="225" spans="1:14" x14ac:dyDescent="0.4">
      <c r="A225" s="30">
        <v>221</v>
      </c>
      <c r="D225" s="30">
        <v>17</v>
      </c>
      <c r="E225" s="30">
        <v>5</v>
      </c>
      <c r="F225" s="30">
        <v>6</v>
      </c>
      <c r="J225" s="30">
        <v>1</v>
      </c>
      <c r="L225" s="30">
        <f t="shared" si="10"/>
        <v>29</v>
      </c>
      <c r="M225" s="30">
        <f t="shared" si="12"/>
        <v>4827</v>
      </c>
      <c r="N225" s="30">
        <f t="shared" si="11"/>
        <v>4776.5466666666671</v>
      </c>
    </row>
    <row r="226" spans="1:14" x14ac:dyDescent="0.4">
      <c r="A226" s="30">
        <v>222</v>
      </c>
      <c r="D226" s="30">
        <v>5</v>
      </c>
      <c r="E226" s="30">
        <v>5</v>
      </c>
      <c r="F226" s="30">
        <v>5</v>
      </c>
      <c r="I226" s="30">
        <v>1</v>
      </c>
      <c r="J226" s="30">
        <v>2</v>
      </c>
      <c r="L226" s="30">
        <f t="shared" si="10"/>
        <v>18</v>
      </c>
      <c r="M226" s="30">
        <f t="shared" si="12"/>
        <v>4845</v>
      </c>
      <c r="N226" s="30">
        <f t="shared" si="11"/>
        <v>4798.16</v>
      </c>
    </row>
    <row r="227" spans="1:14" x14ac:dyDescent="0.4">
      <c r="A227" s="30">
        <v>223</v>
      </c>
      <c r="D227" s="30">
        <v>10</v>
      </c>
      <c r="E227" s="30">
        <v>4</v>
      </c>
      <c r="F227" s="30">
        <v>4</v>
      </c>
      <c r="L227" s="30">
        <f t="shared" si="10"/>
        <v>18</v>
      </c>
      <c r="M227" s="30">
        <f t="shared" si="12"/>
        <v>4863</v>
      </c>
      <c r="N227" s="30">
        <f t="shared" si="11"/>
        <v>4819.7733333333335</v>
      </c>
    </row>
    <row r="228" spans="1:14" x14ac:dyDescent="0.4">
      <c r="A228" s="30">
        <v>224</v>
      </c>
      <c r="D228" s="30">
        <v>11</v>
      </c>
      <c r="E228" s="30">
        <v>10</v>
      </c>
      <c r="F228" s="30">
        <v>11</v>
      </c>
      <c r="J228" s="30">
        <v>1</v>
      </c>
      <c r="L228" s="30">
        <f t="shared" si="10"/>
        <v>33</v>
      </c>
      <c r="M228" s="30">
        <f t="shared" si="12"/>
        <v>4896</v>
      </c>
      <c r="N228" s="30">
        <f t="shared" si="11"/>
        <v>4841.3866666666663</v>
      </c>
    </row>
    <row r="229" spans="1:14" x14ac:dyDescent="0.4">
      <c r="A229" s="30">
        <v>225</v>
      </c>
      <c r="D229" s="30">
        <v>9</v>
      </c>
      <c r="E229" s="30">
        <v>7</v>
      </c>
      <c r="F229" s="30">
        <v>9</v>
      </c>
      <c r="I229" s="30">
        <v>1</v>
      </c>
      <c r="J229" s="30">
        <v>3</v>
      </c>
      <c r="L229" s="30">
        <f t="shared" si="10"/>
        <v>29</v>
      </c>
      <c r="M229" s="30">
        <f t="shared" si="12"/>
        <v>4925</v>
      </c>
      <c r="N229" s="30">
        <f t="shared" si="11"/>
        <v>4863</v>
      </c>
    </row>
    <row r="230" spans="1:14" x14ac:dyDescent="0.4">
      <c r="A230" s="30">
        <v>226</v>
      </c>
      <c r="D230" s="30">
        <v>2</v>
      </c>
      <c r="E230" s="30">
        <v>7</v>
      </c>
      <c r="F230" s="30">
        <v>7</v>
      </c>
      <c r="J230" s="30">
        <v>2</v>
      </c>
      <c r="L230" s="30">
        <f t="shared" si="10"/>
        <v>18</v>
      </c>
      <c r="M230" s="30">
        <f t="shared" si="12"/>
        <v>4943</v>
      </c>
      <c r="N230" s="30">
        <f t="shared" si="11"/>
        <v>4884.6133333333337</v>
      </c>
    </row>
    <row r="231" spans="1:14" x14ac:dyDescent="0.4">
      <c r="A231" s="30">
        <v>227</v>
      </c>
      <c r="D231" s="30">
        <v>7</v>
      </c>
      <c r="E231" s="30">
        <v>6</v>
      </c>
      <c r="F231" s="30">
        <v>5</v>
      </c>
      <c r="J231" s="30">
        <v>1</v>
      </c>
      <c r="L231" s="30">
        <f t="shared" si="10"/>
        <v>19</v>
      </c>
      <c r="M231" s="30">
        <f t="shared" si="12"/>
        <v>4962</v>
      </c>
      <c r="N231" s="30">
        <f t="shared" si="11"/>
        <v>4906.2266666666665</v>
      </c>
    </row>
    <row r="232" spans="1:14" x14ac:dyDescent="0.4">
      <c r="A232" s="30">
        <v>228</v>
      </c>
      <c r="D232" s="30">
        <v>10</v>
      </c>
      <c r="E232" s="30">
        <v>6</v>
      </c>
      <c r="F232" s="30">
        <v>7</v>
      </c>
      <c r="L232" s="30">
        <f t="shared" si="10"/>
        <v>23</v>
      </c>
      <c r="M232" s="30">
        <f t="shared" si="12"/>
        <v>4985</v>
      </c>
      <c r="N232" s="30">
        <f t="shared" si="11"/>
        <v>4927.84</v>
      </c>
    </row>
    <row r="233" spans="1:14" x14ac:dyDescent="0.4">
      <c r="A233" s="30">
        <v>229</v>
      </c>
      <c r="D233" s="30">
        <v>9</v>
      </c>
      <c r="E233" s="30">
        <v>6</v>
      </c>
      <c r="F233" s="30">
        <v>8</v>
      </c>
      <c r="J233" s="30">
        <v>1</v>
      </c>
      <c r="L233" s="30">
        <f t="shared" si="10"/>
        <v>24</v>
      </c>
      <c r="M233" s="30">
        <f t="shared" si="12"/>
        <v>5009</v>
      </c>
      <c r="N233" s="30">
        <f t="shared" si="11"/>
        <v>4949.4533333333329</v>
      </c>
    </row>
    <row r="234" spans="1:14" x14ac:dyDescent="0.4">
      <c r="A234" s="30">
        <v>230</v>
      </c>
      <c r="D234" s="30">
        <v>5</v>
      </c>
      <c r="E234" s="30">
        <v>2</v>
      </c>
      <c r="F234" s="30">
        <v>5</v>
      </c>
      <c r="J234" s="30">
        <v>1</v>
      </c>
      <c r="L234" s="30">
        <f t="shared" si="10"/>
        <v>13</v>
      </c>
      <c r="M234" s="30">
        <f t="shared" si="12"/>
        <v>5022</v>
      </c>
      <c r="N234" s="30">
        <f t="shared" si="11"/>
        <v>4971.0666666666666</v>
      </c>
    </row>
    <row r="235" spans="1:14" x14ac:dyDescent="0.4">
      <c r="A235" s="30">
        <v>231</v>
      </c>
      <c r="D235" s="30">
        <v>4</v>
      </c>
      <c r="E235" s="30">
        <v>5</v>
      </c>
      <c r="F235" s="30">
        <v>8</v>
      </c>
      <c r="I235" s="30">
        <v>1</v>
      </c>
      <c r="L235" s="30">
        <f t="shared" si="10"/>
        <v>18</v>
      </c>
      <c r="M235" s="30">
        <f t="shared" si="12"/>
        <v>5040</v>
      </c>
      <c r="N235" s="30">
        <f t="shared" si="11"/>
        <v>4992.68</v>
      </c>
    </row>
    <row r="236" spans="1:14" x14ac:dyDescent="0.4">
      <c r="A236" s="30">
        <v>232</v>
      </c>
      <c r="D236" s="30">
        <v>11</v>
      </c>
      <c r="E236" s="30">
        <v>4</v>
      </c>
      <c r="F236" s="30">
        <v>4</v>
      </c>
      <c r="I236" s="30">
        <v>1</v>
      </c>
      <c r="L236" s="30">
        <f t="shared" si="10"/>
        <v>20</v>
      </c>
      <c r="M236" s="30">
        <f t="shared" si="12"/>
        <v>5060</v>
      </c>
      <c r="N236" s="30">
        <f t="shared" si="11"/>
        <v>5014.2933333333331</v>
      </c>
    </row>
    <row r="237" spans="1:14" x14ac:dyDescent="0.4">
      <c r="A237" s="30">
        <v>233</v>
      </c>
      <c r="D237" s="30">
        <v>6</v>
      </c>
      <c r="E237" s="30">
        <v>6</v>
      </c>
      <c r="F237" s="30">
        <v>4</v>
      </c>
      <c r="I237" s="30">
        <v>1</v>
      </c>
      <c r="J237" s="30">
        <v>2</v>
      </c>
      <c r="L237" s="30">
        <f t="shared" si="10"/>
        <v>19</v>
      </c>
      <c r="M237" s="30">
        <f t="shared" si="12"/>
        <v>5079</v>
      </c>
      <c r="N237" s="30">
        <f t="shared" si="11"/>
        <v>5035.9066666666668</v>
      </c>
    </row>
    <row r="238" spans="1:14" x14ac:dyDescent="0.4">
      <c r="A238" s="30">
        <v>234</v>
      </c>
      <c r="D238" s="30">
        <v>7</v>
      </c>
      <c r="E238" s="30">
        <v>5</v>
      </c>
      <c r="F238" s="30">
        <v>6</v>
      </c>
      <c r="L238" s="30">
        <f t="shared" si="10"/>
        <v>18</v>
      </c>
      <c r="M238" s="30">
        <f t="shared" si="12"/>
        <v>5097</v>
      </c>
      <c r="N238" s="30">
        <f t="shared" si="11"/>
        <v>5057.5200000000004</v>
      </c>
    </row>
    <row r="239" spans="1:14" x14ac:dyDescent="0.4">
      <c r="A239" s="30">
        <v>235</v>
      </c>
      <c r="D239" s="30">
        <v>10</v>
      </c>
      <c r="E239" s="30">
        <v>8</v>
      </c>
      <c r="F239" s="30">
        <v>11</v>
      </c>
      <c r="J239" s="30">
        <v>2</v>
      </c>
      <c r="L239" s="30">
        <f t="shared" si="10"/>
        <v>31</v>
      </c>
      <c r="M239" s="30">
        <f t="shared" si="12"/>
        <v>5128</v>
      </c>
      <c r="N239" s="30">
        <f t="shared" si="11"/>
        <v>5079.1333333333332</v>
      </c>
    </row>
    <row r="240" spans="1:14" x14ac:dyDescent="0.4">
      <c r="A240" s="30">
        <v>236</v>
      </c>
      <c r="D240" s="30">
        <v>4</v>
      </c>
      <c r="E240" s="30">
        <v>2</v>
      </c>
      <c r="F240" s="30">
        <v>8</v>
      </c>
      <c r="I240" s="30">
        <v>2</v>
      </c>
      <c r="L240" s="30">
        <f t="shared" si="10"/>
        <v>16</v>
      </c>
      <c r="M240" s="30">
        <f t="shared" si="12"/>
        <v>5144</v>
      </c>
      <c r="N240" s="30">
        <f t="shared" si="11"/>
        <v>5100.7466666666669</v>
      </c>
    </row>
    <row r="241" spans="1:14" x14ac:dyDescent="0.4">
      <c r="A241" s="30">
        <v>237</v>
      </c>
      <c r="D241" s="30">
        <v>7</v>
      </c>
      <c r="E241" s="30">
        <v>7</v>
      </c>
      <c r="F241" s="30">
        <v>11</v>
      </c>
      <c r="J241" s="30">
        <v>2</v>
      </c>
      <c r="L241" s="30">
        <f t="shared" si="10"/>
        <v>27</v>
      </c>
      <c r="M241" s="30">
        <f t="shared" si="12"/>
        <v>5171</v>
      </c>
      <c r="N241" s="30">
        <f t="shared" si="11"/>
        <v>5122.3599999999997</v>
      </c>
    </row>
    <row r="242" spans="1:14" x14ac:dyDescent="0.4">
      <c r="A242" s="30">
        <v>238</v>
      </c>
      <c r="D242" s="30">
        <v>11</v>
      </c>
      <c r="E242" s="30">
        <v>4</v>
      </c>
      <c r="F242" s="30">
        <v>11</v>
      </c>
      <c r="J242" s="30">
        <v>3</v>
      </c>
      <c r="L242" s="30">
        <f t="shared" si="10"/>
        <v>29</v>
      </c>
      <c r="M242" s="30">
        <f t="shared" si="12"/>
        <v>5200</v>
      </c>
      <c r="N242" s="30">
        <f t="shared" si="11"/>
        <v>5143.9733333333334</v>
      </c>
    </row>
    <row r="243" spans="1:14" x14ac:dyDescent="0.4">
      <c r="A243" s="30">
        <v>239</v>
      </c>
      <c r="D243" s="30">
        <v>3</v>
      </c>
      <c r="E243" s="30">
        <v>7</v>
      </c>
      <c r="F243" s="30">
        <v>7</v>
      </c>
      <c r="J243" s="30">
        <v>1</v>
      </c>
      <c r="L243" s="30">
        <f t="shared" si="10"/>
        <v>18</v>
      </c>
      <c r="M243" s="30">
        <f t="shared" si="12"/>
        <v>5218</v>
      </c>
      <c r="N243" s="30">
        <f t="shared" si="11"/>
        <v>5165.586666666667</v>
      </c>
    </row>
    <row r="244" spans="1:14" x14ac:dyDescent="0.4">
      <c r="A244" s="30">
        <v>240</v>
      </c>
      <c r="D244" s="30">
        <v>1</v>
      </c>
      <c r="E244" s="30">
        <v>4</v>
      </c>
      <c r="F244" s="30">
        <v>11</v>
      </c>
      <c r="J244" s="30">
        <v>2</v>
      </c>
      <c r="L244" s="30">
        <f t="shared" si="10"/>
        <v>18</v>
      </c>
      <c r="M244" s="30">
        <f t="shared" si="12"/>
        <v>5236</v>
      </c>
      <c r="N244" s="30">
        <f t="shared" si="11"/>
        <v>5187.2</v>
      </c>
    </row>
    <row r="245" spans="1:14" x14ac:dyDescent="0.4">
      <c r="A245" s="30">
        <v>241</v>
      </c>
      <c r="D245" s="30">
        <v>7</v>
      </c>
      <c r="E245" s="30">
        <v>2</v>
      </c>
      <c r="F245" s="30">
        <v>4</v>
      </c>
      <c r="L245" s="30">
        <f t="shared" si="10"/>
        <v>13</v>
      </c>
      <c r="M245" s="30">
        <f t="shared" si="12"/>
        <v>5249</v>
      </c>
      <c r="N245" s="30">
        <f t="shared" si="11"/>
        <v>5208.8133333333335</v>
      </c>
    </row>
    <row r="246" spans="1:14" x14ac:dyDescent="0.4">
      <c r="A246" s="30">
        <v>242</v>
      </c>
      <c r="D246" s="30">
        <v>7</v>
      </c>
      <c r="E246" s="30">
        <v>5</v>
      </c>
      <c r="F246" s="30">
        <v>8</v>
      </c>
      <c r="I246" s="30">
        <v>1</v>
      </c>
      <c r="L246" s="30">
        <f t="shared" si="10"/>
        <v>21</v>
      </c>
      <c r="M246" s="30">
        <f t="shared" si="12"/>
        <v>5270</v>
      </c>
      <c r="N246" s="30">
        <f t="shared" si="11"/>
        <v>5230.4266666666663</v>
      </c>
    </row>
    <row r="247" spans="1:14" x14ac:dyDescent="0.4">
      <c r="A247" s="30">
        <v>243</v>
      </c>
      <c r="D247" s="30">
        <v>8</v>
      </c>
      <c r="E247" s="30">
        <v>8</v>
      </c>
      <c r="F247" s="30">
        <v>12</v>
      </c>
      <c r="J247" s="30">
        <v>1</v>
      </c>
      <c r="L247" s="30">
        <f t="shared" si="10"/>
        <v>29</v>
      </c>
      <c r="M247" s="30">
        <f t="shared" si="12"/>
        <v>5299</v>
      </c>
      <c r="N247" s="30">
        <f t="shared" si="11"/>
        <v>5252.04</v>
      </c>
    </row>
    <row r="248" spans="1:14" x14ac:dyDescent="0.4">
      <c r="A248" s="30">
        <v>244</v>
      </c>
      <c r="D248" s="30">
        <v>4</v>
      </c>
      <c r="E248" s="30">
        <v>4</v>
      </c>
      <c r="F248" s="30">
        <v>12</v>
      </c>
      <c r="I248" s="30">
        <v>1</v>
      </c>
      <c r="J248" s="30">
        <v>2</v>
      </c>
      <c r="L248" s="30">
        <f t="shared" si="10"/>
        <v>23</v>
      </c>
      <c r="M248" s="30">
        <f t="shared" si="12"/>
        <v>5322</v>
      </c>
      <c r="N248" s="30">
        <f t="shared" si="11"/>
        <v>5273.6533333333336</v>
      </c>
    </row>
    <row r="249" spans="1:14" x14ac:dyDescent="0.4">
      <c r="A249" s="30">
        <v>245</v>
      </c>
      <c r="D249" s="30">
        <v>2</v>
      </c>
      <c r="E249" s="30">
        <v>7</v>
      </c>
      <c r="F249" s="30">
        <v>11</v>
      </c>
      <c r="J249" s="30">
        <v>1</v>
      </c>
      <c r="L249" s="30">
        <f t="shared" si="10"/>
        <v>21</v>
      </c>
      <c r="M249" s="30">
        <f t="shared" si="12"/>
        <v>5343</v>
      </c>
      <c r="N249" s="30">
        <f t="shared" si="11"/>
        <v>5295.2666666666664</v>
      </c>
    </row>
    <row r="250" spans="1:14" x14ac:dyDescent="0.4">
      <c r="A250" s="30">
        <v>246</v>
      </c>
      <c r="D250" s="30">
        <v>3</v>
      </c>
      <c r="E250" s="30">
        <v>9</v>
      </c>
      <c r="F250" s="30">
        <v>5</v>
      </c>
      <c r="J250" s="30">
        <v>2</v>
      </c>
      <c r="L250" s="30">
        <f t="shared" si="10"/>
        <v>19</v>
      </c>
      <c r="M250" s="30">
        <f t="shared" si="12"/>
        <v>5362</v>
      </c>
      <c r="N250" s="30">
        <f t="shared" si="11"/>
        <v>5316.88</v>
      </c>
    </row>
    <row r="251" spans="1:14" x14ac:dyDescent="0.4">
      <c r="A251" s="30">
        <v>247</v>
      </c>
      <c r="D251" s="30">
        <v>3</v>
      </c>
      <c r="E251" s="30">
        <v>1</v>
      </c>
      <c r="F251" s="30">
        <v>15</v>
      </c>
      <c r="I251" s="30">
        <v>2</v>
      </c>
      <c r="L251" s="30">
        <f t="shared" si="10"/>
        <v>21</v>
      </c>
      <c r="M251" s="30">
        <f t="shared" si="12"/>
        <v>5383</v>
      </c>
      <c r="N251" s="30">
        <f t="shared" si="11"/>
        <v>5338.4933333333329</v>
      </c>
    </row>
    <row r="252" spans="1:14" x14ac:dyDescent="0.4">
      <c r="A252" s="30">
        <v>248</v>
      </c>
      <c r="D252" s="30">
        <v>4</v>
      </c>
      <c r="E252" s="30">
        <v>3</v>
      </c>
      <c r="F252" s="30">
        <v>16</v>
      </c>
      <c r="I252" s="30">
        <v>1</v>
      </c>
      <c r="L252" s="30">
        <f t="shared" si="10"/>
        <v>24</v>
      </c>
      <c r="M252" s="30">
        <f t="shared" si="12"/>
        <v>5407</v>
      </c>
      <c r="N252" s="30">
        <f t="shared" si="11"/>
        <v>5360.1066666666666</v>
      </c>
    </row>
    <row r="253" spans="1:14" x14ac:dyDescent="0.4">
      <c r="A253" s="30">
        <v>249</v>
      </c>
      <c r="D253" s="30">
        <v>6</v>
      </c>
      <c r="E253" s="30">
        <v>7</v>
      </c>
      <c r="F253" s="30">
        <v>15</v>
      </c>
      <c r="I253" s="30">
        <v>1</v>
      </c>
      <c r="L253" s="30">
        <f t="shared" si="10"/>
        <v>29</v>
      </c>
      <c r="M253" s="30">
        <f t="shared" si="12"/>
        <v>5436</v>
      </c>
      <c r="N253" s="30">
        <f t="shared" si="11"/>
        <v>5381.72</v>
      </c>
    </row>
    <row r="254" spans="1:14" x14ac:dyDescent="0.4">
      <c r="A254" s="30">
        <v>250</v>
      </c>
      <c r="D254" s="30">
        <v>4</v>
      </c>
      <c r="E254" s="30">
        <v>5</v>
      </c>
      <c r="F254" s="30">
        <v>8</v>
      </c>
      <c r="J254" s="30">
        <v>3</v>
      </c>
      <c r="L254" s="30">
        <f t="shared" si="10"/>
        <v>20</v>
      </c>
      <c r="M254" s="30">
        <f t="shared" si="12"/>
        <v>5456</v>
      </c>
      <c r="N254" s="30">
        <f t="shared" si="11"/>
        <v>5403.333333333333</v>
      </c>
    </row>
    <row r="255" spans="1:14" x14ac:dyDescent="0.4">
      <c r="A255" s="30">
        <v>251</v>
      </c>
      <c r="D255" s="30">
        <v>1</v>
      </c>
      <c r="E255" s="30">
        <v>7</v>
      </c>
      <c r="F255" s="30">
        <v>12</v>
      </c>
      <c r="J255" s="30">
        <v>1</v>
      </c>
      <c r="L255" s="30">
        <f t="shared" si="10"/>
        <v>21</v>
      </c>
      <c r="M255" s="30">
        <f t="shared" si="12"/>
        <v>5477</v>
      </c>
      <c r="N255" s="30">
        <f t="shared" si="11"/>
        <v>5424.9466666666667</v>
      </c>
    </row>
    <row r="256" spans="1:14" x14ac:dyDescent="0.4">
      <c r="A256" s="30">
        <v>252</v>
      </c>
      <c r="D256" s="30">
        <v>3</v>
      </c>
      <c r="E256" s="30">
        <v>1</v>
      </c>
      <c r="F256" s="30">
        <v>12</v>
      </c>
      <c r="I256" s="30">
        <v>1</v>
      </c>
      <c r="J256" s="30">
        <v>4</v>
      </c>
      <c r="L256" s="30">
        <f t="shared" si="10"/>
        <v>21</v>
      </c>
      <c r="M256" s="30">
        <f t="shared" si="12"/>
        <v>5498</v>
      </c>
      <c r="N256" s="30">
        <f t="shared" si="11"/>
        <v>5446.56</v>
      </c>
    </row>
    <row r="257" spans="1:14" x14ac:dyDescent="0.4">
      <c r="A257" s="30">
        <v>253</v>
      </c>
      <c r="D257" s="30">
        <v>2</v>
      </c>
      <c r="E257" s="30">
        <v>2</v>
      </c>
      <c r="F257" s="30">
        <v>13</v>
      </c>
      <c r="J257" s="30">
        <v>2</v>
      </c>
      <c r="L257" s="30">
        <f t="shared" si="10"/>
        <v>19</v>
      </c>
      <c r="M257" s="30">
        <f t="shared" si="12"/>
        <v>5517</v>
      </c>
      <c r="N257" s="30">
        <f t="shared" si="11"/>
        <v>5468.1733333333332</v>
      </c>
    </row>
    <row r="258" spans="1:14" x14ac:dyDescent="0.4">
      <c r="A258" s="30">
        <v>254</v>
      </c>
      <c r="D258" s="30">
        <v>4</v>
      </c>
      <c r="E258" s="30">
        <v>7</v>
      </c>
      <c r="F258" s="30">
        <v>9</v>
      </c>
      <c r="L258" s="30">
        <f t="shared" si="10"/>
        <v>20</v>
      </c>
      <c r="M258" s="30">
        <f t="shared" si="12"/>
        <v>5537</v>
      </c>
      <c r="N258" s="30">
        <f t="shared" si="11"/>
        <v>5489.7866666666669</v>
      </c>
    </row>
    <row r="259" spans="1:14" x14ac:dyDescent="0.4">
      <c r="A259" s="30">
        <v>255</v>
      </c>
      <c r="D259" s="30">
        <v>3</v>
      </c>
      <c r="E259" s="30">
        <v>6</v>
      </c>
      <c r="F259" s="30">
        <v>15</v>
      </c>
      <c r="J259" s="30">
        <v>1</v>
      </c>
      <c r="L259" s="30">
        <f t="shared" si="10"/>
        <v>25</v>
      </c>
      <c r="M259" s="30">
        <f t="shared" si="12"/>
        <v>5562</v>
      </c>
      <c r="N259" s="30">
        <f t="shared" si="11"/>
        <v>5511.4</v>
      </c>
    </row>
    <row r="260" spans="1:14" x14ac:dyDescent="0.4">
      <c r="A260" s="30">
        <v>256</v>
      </c>
      <c r="D260" s="30">
        <v>1</v>
      </c>
      <c r="E260" s="30">
        <v>9</v>
      </c>
      <c r="F260" s="30">
        <v>15</v>
      </c>
      <c r="J260" s="30">
        <v>2</v>
      </c>
      <c r="L260" s="30">
        <f t="shared" si="10"/>
        <v>27</v>
      </c>
      <c r="M260" s="30">
        <f t="shared" si="12"/>
        <v>5589</v>
      </c>
      <c r="N260" s="30">
        <f t="shared" si="11"/>
        <v>5533.0133333333333</v>
      </c>
    </row>
    <row r="261" spans="1:14" x14ac:dyDescent="0.4">
      <c r="A261" s="30">
        <v>257</v>
      </c>
      <c r="D261" s="30">
        <v>3</v>
      </c>
      <c r="E261" s="30">
        <v>3</v>
      </c>
      <c r="F261" s="30">
        <v>14</v>
      </c>
      <c r="J261" s="30">
        <v>1</v>
      </c>
      <c r="L261" s="30">
        <f t="shared" ref="L261:L304" si="13">SUM(B261:K261)</f>
        <v>21</v>
      </c>
      <c r="M261" s="30">
        <f t="shared" si="12"/>
        <v>5610</v>
      </c>
      <c r="N261" s="30">
        <f t="shared" ref="N261:N303" si="14">M$304*A261/300</f>
        <v>5554.626666666667</v>
      </c>
    </row>
    <row r="262" spans="1:14" x14ac:dyDescent="0.4">
      <c r="A262" s="30">
        <v>258</v>
      </c>
      <c r="D262" s="30">
        <v>3</v>
      </c>
      <c r="E262" s="30">
        <v>5</v>
      </c>
      <c r="F262" s="30">
        <v>14</v>
      </c>
      <c r="I262" s="30">
        <v>1</v>
      </c>
      <c r="L262" s="30">
        <f t="shared" si="13"/>
        <v>23</v>
      </c>
      <c r="M262" s="30">
        <f t="shared" ref="M262:M304" si="15">L262+M261</f>
        <v>5633</v>
      </c>
      <c r="N262" s="30">
        <f t="shared" si="14"/>
        <v>5576.24</v>
      </c>
    </row>
    <row r="263" spans="1:14" x14ac:dyDescent="0.4">
      <c r="A263" s="30">
        <v>259</v>
      </c>
      <c r="E263" s="30">
        <v>4</v>
      </c>
      <c r="F263" s="30">
        <v>13</v>
      </c>
      <c r="J263" s="30">
        <v>1</v>
      </c>
      <c r="L263" s="30">
        <f t="shared" si="13"/>
        <v>18</v>
      </c>
      <c r="M263" s="30">
        <f t="shared" si="15"/>
        <v>5651</v>
      </c>
      <c r="N263" s="30">
        <f t="shared" si="14"/>
        <v>5597.8533333333335</v>
      </c>
    </row>
    <row r="264" spans="1:14" x14ac:dyDescent="0.4">
      <c r="A264" s="30">
        <v>260</v>
      </c>
      <c r="D264" s="30">
        <v>1</v>
      </c>
      <c r="E264" s="30">
        <v>2</v>
      </c>
      <c r="F264" s="30">
        <v>11</v>
      </c>
      <c r="J264" s="30">
        <v>2</v>
      </c>
      <c r="L264" s="30">
        <f t="shared" si="13"/>
        <v>16</v>
      </c>
      <c r="M264" s="30">
        <f t="shared" si="15"/>
        <v>5667</v>
      </c>
      <c r="N264" s="30">
        <f t="shared" si="14"/>
        <v>5619.4666666666662</v>
      </c>
    </row>
    <row r="265" spans="1:14" x14ac:dyDescent="0.4">
      <c r="A265" s="30">
        <v>261</v>
      </c>
      <c r="D265" s="30">
        <v>1</v>
      </c>
      <c r="E265" s="30">
        <v>8</v>
      </c>
      <c r="F265" s="30">
        <v>13</v>
      </c>
      <c r="J265" s="30">
        <v>1</v>
      </c>
      <c r="L265" s="30">
        <f t="shared" si="13"/>
        <v>23</v>
      </c>
      <c r="M265" s="30">
        <f t="shared" si="15"/>
        <v>5690</v>
      </c>
      <c r="N265" s="30">
        <f t="shared" si="14"/>
        <v>5641.08</v>
      </c>
    </row>
    <row r="266" spans="1:14" x14ac:dyDescent="0.4">
      <c r="A266" s="30">
        <v>262</v>
      </c>
      <c r="D266" s="30">
        <v>1</v>
      </c>
      <c r="E266" s="30">
        <v>9</v>
      </c>
      <c r="F266" s="30">
        <v>13</v>
      </c>
      <c r="L266" s="30">
        <f t="shared" si="13"/>
        <v>23</v>
      </c>
      <c r="M266" s="30">
        <f t="shared" si="15"/>
        <v>5713</v>
      </c>
      <c r="N266" s="30">
        <f t="shared" si="14"/>
        <v>5662.6933333333336</v>
      </c>
    </row>
    <row r="267" spans="1:14" x14ac:dyDescent="0.4">
      <c r="A267" s="30">
        <v>263</v>
      </c>
      <c r="D267" s="30">
        <v>1</v>
      </c>
      <c r="E267" s="30">
        <v>3</v>
      </c>
      <c r="F267" s="30">
        <v>15</v>
      </c>
      <c r="J267" s="30">
        <v>6</v>
      </c>
      <c r="L267" s="30">
        <f t="shared" si="13"/>
        <v>25</v>
      </c>
      <c r="M267" s="30">
        <f t="shared" si="15"/>
        <v>5738</v>
      </c>
      <c r="N267" s="30">
        <f t="shared" si="14"/>
        <v>5684.3066666666664</v>
      </c>
    </row>
    <row r="268" spans="1:14" x14ac:dyDescent="0.4">
      <c r="A268" s="30">
        <v>264</v>
      </c>
      <c r="D268" s="30">
        <v>1</v>
      </c>
      <c r="E268" s="30">
        <v>4</v>
      </c>
      <c r="F268" s="30">
        <v>17</v>
      </c>
      <c r="J268" s="30">
        <v>2</v>
      </c>
      <c r="L268" s="30">
        <f t="shared" si="13"/>
        <v>24</v>
      </c>
      <c r="M268" s="30">
        <f t="shared" si="15"/>
        <v>5762</v>
      </c>
      <c r="N268" s="30">
        <f t="shared" si="14"/>
        <v>5705.92</v>
      </c>
    </row>
    <row r="269" spans="1:14" x14ac:dyDescent="0.4">
      <c r="A269" s="30">
        <v>265</v>
      </c>
      <c r="D269" s="30">
        <v>2</v>
      </c>
      <c r="E269" s="30">
        <v>8</v>
      </c>
      <c r="F269" s="30">
        <v>11</v>
      </c>
      <c r="J269" s="30">
        <v>2</v>
      </c>
      <c r="L269" s="30">
        <f t="shared" si="13"/>
        <v>23</v>
      </c>
      <c r="M269" s="30">
        <f t="shared" si="15"/>
        <v>5785</v>
      </c>
      <c r="N269" s="30">
        <f t="shared" si="14"/>
        <v>5727.5333333333338</v>
      </c>
    </row>
    <row r="270" spans="1:14" x14ac:dyDescent="0.4">
      <c r="A270" s="30">
        <v>266</v>
      </c>
      <c r="E270" s="30">
        <v>3</v>
      </c>
      <c r="F270" s="30">
        <v>14</v>
      </c>
      <c r="J270" s="30">
        <v>2</v>
      </c>
      <c r="L270" s="30">
        <f t="shared" si="13"/>
        <v>19</v>
      </c>
      <c r="M270" s="30">
        <f t="shared" si="15"/>
        <v>5804</v>
      </c>
      <c r="N270" s="30">
        <f t="shared" si="14"/>
        <v>5749.1466666666665</v>
      </c>
    </row>
    <row r="271" spans="1:14" x14ac:dyDescent="0.4">
      <c r="A271" s="30">
        <v>267</v>
      </c>
      <c r="D271" s="30">
        <v>2</v>
      </c>
      <c r="E271" s="30">
        <v>6</v>
      </c>
      <c r="F271" s="30">
        <v>15</v>
      </c>
      <c r="J271" s="30">
        <v>1</v>
      </c>
      <c r="L271" s="30">
        <f t="shared" si="13"/>
        <v>24</v>
      </c>
      <c r="M271" s="30">
        <f t="shared" si="15"/>
        <v>5828</v>
      </c>
      <c r="N271" s="30">
        <f t="shared" si="14"/>
        <v>5770.76</v>
      </c>
    </row>
    <row r="272" spans="1:14" x14ac:dyDescent="0.4">
      <c r="A272" s="30">
        <v>268</v>
      </c>
      <c r="E272" s="30">
        <v>4</v>
      </c>
      <c r="F272" s="30">
        <v>9</v>
      </c>
      <c r="J272" s="30">
        <v>3</v>
      </c>
      <c r="L272" s="30">
        <f t="shared" si="13"/>
        <v>16</v>
      </c>
      <c r="M272" s="30">
        <f t="shared" si="15"/>
        <v>5844</v>
      </c>
      <c r="N272" s="30">
        <f t="shared" si="14"/>
        <v>5792.373333333333</v>
      </c>
    </row>
    <row r="273" spans="1:14" x14ac:dyDescent="0.4">
      <c r="A273" s="30">
        <v>269</v>
      </c>
      <c r="E273" s="30">
        <v>3</v>
      </c>
      <c r="F273" s="30">
        <v>17</v>
      </c>
      <c r="J273" s="30">
        <v>2</v>
      </c>
      <c r="L273" s="30">
        <f t="shared" si="13"/>
        <v>22</v>
      </c>
      <c r="M273" s="30">
        <f t="shared" si="15"/>
        <v>5866</v>
      </c>
      <c r="N273" s="30">
        <f t="shared" si="14"/>
        <v>5813.9866666666667</v>
      </c>
    </row>
    <row r="274" spans="1:14" x14ac:dyDescent="0.4">
      <c r="A274" s="30">
        <v>270</v>
      </c>
      <c r="E274" s="30">
        <v>6</v>
      </c>
      <c r="F274" s="30">
        <v>19</v>
      </c>
      <c r="J274" s="30">
        <v>1</v>
      </c>
      <c r="L274" s="30">
        <f t="shared" si="13"/>
        <v>26</v>
      </c>
      <c r="M274" s="30">
        <f t="shared" si="15"/>
        <v>5892</v>
      </c>
      <c r="N274" s="30">
        <f t="shared" si="14"/>
        <v>5835.6</v>
      </c>
    </row>
    <row r="275" spans="1:14" x14ac:dyDescent="0.4">
      <c r="A275" s="30">
        <v>271</v>
      </c>
      <c r="E275" s="30">
        <v>9</v>
      </c>
      <c r="F275" s="30">
        <v>23</v>
      </c>
      <c r="G275" s="31">
        <v>2</v>
      </c>
      <c r="J275" s="30">
        <v>2</v>
      </c>
      <c r="L275" s="30">
        <f t="shared" si="13"/>
        <v>36</v>
      </c>
      <c r="M275" s="30">
        <f t="shared" si="15"/>
        <v>5928</v>
      </c>
      <c r="N275" s="30">
        <f t="shared" si="14"/>
        <v>5857.2133333333331</v>
      </c>
    </row>
    <row r="276" spans="1:14" x14ac:dyDescent="0.4">
      <c r="A276" s="30">
        <v>272</v>
      </c>
      <c r="E276" s="30">
        <v>5</v>
      </c>
      <c r="F276" s="30">
        <v>13</v>
      </c>
      <c r="G276" s="31">
        <v>2</v>
      </c>
      <c r="L276" s="30">
        <f t="shared" si="13"/>
        <v>20</v>
      </c>
      <c r="M276" s="30">
        <f t="shared" si="15"/>
        <v>5948</v>
      </c>
      <c r="N276" s="30">
        <f t="shared" si="14"/>
        <v>5878.8266666666668</v>
      </c>
    </row>
    <row r="277" spans="1:14" x14ac:dyDescent="0.4">
      <c r="A277" s="30">
        <v>273</v>
      </c>
      <c r="E277" s="30">
        <v>3</v>
      </c>
      <c r="F277" s="30">
        <v>10</v>
      </c>
      <c r="G277" s="31">
        <v>1</v>
      </c>
      <c r="L277" s="30">
        <f t="shared" si="13"/>
        <v>14</v>
      </c>
      <c r="M277" s="30">
        <f t="shared" si="15"/>
        <v>5962</v>
      </c>
      <c r="N277" s="30">
        <f t="shared" si="14"/>
        <v>5900.44</v>
      </c>
    </row>
    <row r="278" spans="1:14" x14ac:dyDescent="0.4">
      <c r="A278" s="30">
        <v>274</v>
      </c>
      <c r="E278" s="30">
        <v>5</v>
      </c>
      <c r="F278" s="30">
        <v>15</v>
      </c>
      <c r="J278" s="30">
        <v>2</v>
      </c>
      <c r="K278" s="30">
        <v>1</v>
      </c>
      <c r="L278" s="30">
        <f t="shared" si="13"/>
        <v>23</v>
      </c>
      <c r="M278" s="30">
        <f t="shared" si="15"/>
        <v>5985</v>
      </c>
      <c r="N278" s="30">
        <f t="shared" si="14"/>
        <v>5922.0533333333333</v>
      </c>
    </row>
    <row r="279" spans="1:14" x14ac:dyDescent="0.4">
      <c r="A279" s="30">
        <v>275</v>
      </c>
      <c r="E279" s="30">
        <v>4</v>
      </c>
      <c r="F279" s="30">
        <v>12</v>
      </c>
      <c r="J279" s="30">
        <v>2</v>
      </c>
      <c r="L279" s="30">
        <f t="shared" si="13"/>
        <v>18</v>
      </c>
      <c r="M279" s="30">
        <f t="shared" si="15"/>
        <v>6003</v>
      </c>
      <c r="N279" s="30">
        <f t="shared" si="14"/>
        <v>5943.666666666667</v>
      </c>
    </row>
    <row r="280" spans="1:14" x14ac:dyDescent="0.4">
      <c r="A280" s="30">
        <v>276</v>
      </c>
      <c r="E280" s="30">
        <v>4</v>
      </c>
      <c r="F280" s="30">
        <v>22</v>
      </c>
      <c r="G280" s="31">
        <v>1</v>
      </c>
      <c r="J280" s="30">
        <v>3</v>
      </c>
      <c r="L280" s="30">
        <f t="shared" si="13"/>
        <v>30</v>
      </c>
      <c r="M280" s="30">
        <f t="shared" si="15"/>
        <v>6033</v>
      </c>
      <c r="N280" s="30">
        <f t="shared" si="14"/>
        <v>5965.28</v>
      </c>
    </row>
    <row r="281" spans="1:14" x14ac:dyDescent="0.4">
      <c r="A281" s="30">
        <v>277</v>
      </c>
      <c r="E281" s="30">
        <v>2</v>
      </c>
      <c r="F281" s="30">
        <v>8</v>
      </c>
      <c r="G281" s="31">
        <v>3</v>
      </c>
      <c r="J281" s="30">
        <v>2</v>
      </c>
      <c r="L281" s="30">
        <f t="shared" si="13"/>
        <v>15</v>
      </c>
      <c r="M281" s="30">
        <f t="shared" si="15"/>
        <v>6048</v>
      </c>
      <c r="N281" s="30">
        <f t="shared" si="14"/>
        <v>5986.8933333333334</v>
      </c>
    </row>
    <row r="282" spans="1:14" x14ac:dyDescent="0.4">
      <c r="A282" s="30">
        <v>278</v>
      </c>
      <c r="E282" s="30">
        <v>4</v>
      </c>
      <c r="F282" s="30">
        <v>9</v>
      </c>
      <c r="G282" s="31">
        <v>2</v>
      </c>
      <c r="J282" s="30">
        <v>2</v>
      </c>
      <c r="L282" s="30">
        <f t="shared" si="13"/>
        <v>17</v>
      </c>
      <c r="M282" s="30">
        <f t="shared" si="15"/>
        <v>6065</v>
      </c>
      <c r="N282" s="30">
        <f t="shared" si="14"/>
        <v>6008.5066666666671</v>
      </c>
    </row>
    <row r="283" spans="1:14" x14ac:dyDescent="0.4">
      <c r="A283" s="30">
        <v>279</v>
      </c>
      <c r="E283" s="30">
        <v>1</v>
      </c>
      <c r="F283" s="30">
        <v>16</v>
      </c>
      <c r="J283" s="30">
        <v>1</v>
      </c>
      <c r="L283" s="30">
        <f t="shared" si="13"/>
        <v>18</v>
      </c>
      <c r="M283" s="30">
        <f t="shared" si="15"/>
        <v>6083</v>
      </c>
      <c r="N283" s="30">
        <f t="shared" si="14"/>
        <v>6030.12</v>
      </c>
    </row>
    <row r="284" spans="1:14" x14ac:dyDescent="0.4">
      <c r="A284" s="30">
        <v>280</v>
      </c>
      <c r="E284" s="30">
        <v>1</v>
      </c>
      <c r="F284" s="30">
        <v>12</v>
      </c>
      <c r="J284" s="30">
        <v>1</v>
      </c>
      <c r="L284" s="30">
        <f t="shared" si="13"/>
        <v>14</v>
      </c>
      <c r="M284" s="30">
        <f t="shared" si="15"/>
        <v>6097</v>
      </c>
      <c r="N284" s="30">
        <f t="shared" si="14"/>
        <v>6051.7333333333336</v>
      </c>
    </row>
    <row r="285" spans="1:14" x14ac:dyDescent="0.4">
      <c r="A285" s="30">
        <v>281</v>
      </c>
      <c r="E285" s="30">
        <v>5</v>
      </c>
      <c r="F285" s="30">
        <v>10</v>
      </c>
      <c r="G285" s="31">
        <v>2</v>
      </c>
      <c r="J285" s="30">
        <v>1</v>
      </c>
      <c r="L285" s="30">
        <f t="shared" si="13"/>
        <v>18</v>
      </c>
      <c r="M285" s="30">
        <f t="shared" si="15"/>
        <v>6115</v>
      </c>
      <c r="N285" s="30">
        <f t="shared" si="14"/>
        <v>6073.3466666666664</v>
      </c>
    </row>
    <row r="286" spans="1:14" x14ac:dyDescent="0.4">
      <c r="A286" s="30">
        <v>282</v>
      </c>
      <c r="E286" s="30">
        <v>1</v>
      </c>
      <c r="F286" s="30">
        <v>17</v>
      </c>
      <c r="G286" s="31">
        <v>3</v>
      </c>
      <c r="J286" s="30">
        <v>1</v>
      </c>
      <c r="L286" s="30">
        <f t="shared" si="13"/>
        <v>22</v>
      </c>
      <c r="M286" s="30">
        <f t="shared" si="15"/>
        <v>6137</v>
      </c>
      <c r="N286" s="30">
        <f t="shared" si="14"/>
        <v>6094.96</v>
      </c>
    </row>
    <row r="287" spans="1:14" x14ac:dyDescent="0.4">
      <c r="A287" s="30">
        <v>283</v>
      </c>
      <c r="E287" s="30">
        <v>3</v>
      </c>
      <c r="F287" s="30">
        <v>14</v>
      </c>
      <c r="G287" s="31">
        <v>2</v>
      </c>
      <c r="L287" s="30">
        <f t="shared" si="13"/>
        <v>19</v>
      </c>
      <c r="M287" s="30">
        <f t="shared" si="15"/>
        <v>6156</v>
      </c>
      <c r="N287" s="30">
        <f t="shared" si="14"/>
        <v>6116.5733333333337</v>
      </c>
    </row>
    <row r="288" spans="1:14" x14ac:dyDescent="0.4">
      <c r="A288" s="30">
        <v>284</v>
      </c>
      <c r="E288" s="30">
        <v>3</v>
      </c>
      <c r="F288" s="30">
        <v>14</v>
      </c>
      <c r="G288" s="31">
        <v>1</v>
      </c>
      <c r="J288" s="30">
        <v>1</v>
      </c>
      <c r="K288" s="30">
        <v>1</v>
      </c>
      <c r="L288" s="30">
        <f t="shared" si="13"/>
        <v>20</v>
      </c>
      <c r="M288" s="30">
        <f t="shared" si="15"/>
        <v>6176</v>
      </c>
      <c r="N288" s="30">
        <f t="shared" si="14"/>
        <v>6138.1866666666665</v>
      </c>
    </row>
    <row r="289" spans="1:14" x14ac:dyDescent="0.4">
      <c r="A289" s="30">
        <v>285</v>
      </c>
      <c r="E289" s="30">
        <v>2</v>
      </c>
      <c r="F289" s="30">
        <v>9</v>
      </c>
      <c r="G289" s="31">
        <v>3</v>
      </c>
      <c r="J289" s="30">
        <v>1</v>
      </c>
      <c r="L289" s="30">
        <f t="shared" si="13"/>
        <v>15</v>
      </c>
      <c r="M289" s="30">
        <f t="shared" si="15"/>
        <v>6191</v>
      </c>
      <c r="N289" s="30">
        <f t="shared" si="14"/>
        <v>6159.8</v>
      </c>
    </row>
    <row r="290" spans="1:14" x14ac:dyDescent="0.4">
      <c r="A290" s="30">
        <v>286</v>
      </c>
      <c r="E290" s="30">
        <v>5</v>
      </c>
      <c r="F290" s="30">
        <v>7</v>
      </c>
      <c r="G290" s="31">
        <v>3</v>
      </c>
      <c r="J290" s="30">
        <v>1</v>
      </c>
      <c r="L290" s="30">
        <f t="shared" si="13"/>
        <v>16</v>
      </c>
      <c r="M290" s="30">
        <f t="shared" si="15"/>
        <v>6207</v>
      </c>
      <c r="N290" s="30">
        <f t="shared" si="14"/>
        <v>6181.413333333333</v>
      </c>
    </row>
    <row r="291" spans="1:14" x14ac:dyDescent="0.4">
      <c r="A291" s="30">
        <v>287</v>
      </c>
      <c r="E291" s="30">
        <v>4</v>
      </c>
      <c r="F291" s="30">
        <v>15</v>
      </c>
      <c r="G291" s="31">
        <v>4</v>
      </c>
      <c r="J291" s="30">
        <v>1</v>
      </c>
      <c r="L291" s="30">
        <f t="shared" si="13"/>
        <v>24</v>
      </c>
      <c r="M291" s="30">
        <f t="shared" si="15"/>
        <v>6231</v>
      </c>
      <c r="N291" s="30">
        <f t="shared" si="14"/>
        <v>6203.0266666666666</v>
      </c>
    </row>
    <row r="292" spans="1:14" x14ac:dyDescent="0.4">
      <c r="A292" s="30">
        <v>288</v>
      </c>
      <c r="E292" s="30">
        <v>3</v>
      </c>
      <c r="F292" s="30">
        <v>17</v>
      </c>
      <c r="G292" s="31">
        <v>3</v>
      </c>
      <c r="L292" s="30">
        <f t="shared" si="13"/>
        <v>23</v>
      </c>
      <c r="M292" s="30">
        <f t="shared" si="15"/>
        <v>6254</v>
      </c>
      <c r="N292" s="30">
        <f t="shared" si="14"/>
        <v>6224.64</v>
      </c>
    </row>
    <row r="293" spans="1:14" x14ac:dyDescent="0.4">
      <c r="A293" s="30">
        <v>289</v>
      </c>
      <c r="F293" s="30">
        <v>17</v>
      </c>
      <c r="G293" s="31">
        <v>5</v>
      </c>
      <c r="J293" s="30">
        <v>1</v>
      </c>
      <c r="L293" s="30">
        <f t="shared" si="13"/>
        <v>23</v>
      </c>
      <c r="M293" s="30">
        <f t="shared" si="15"/>
        <v>6277</v>
      </c>
      <c r="N293" s="30">
        <f t="shared" si="14"/>
        <v>6246.2533333333331</v>
      </c>
    </row>
    <row r="294" spans="1:14" x14ac:dyDescent="0.4">
      <c r="A294" s="30">
        <v>290</v>
      </c>
      <c r="E294" s="30">
        <v>2</v>
      </c>
      <c r="F294" s="30">
        <v>11</v>
      </c>
      <c r="G294" s="31">
        <v>6</v>
      </c>
      <c r="K294" s="30">
        <v>1</v>
      </c>
      <c r="L294" s="30">
        <f t="shared" si="13"/>
        <v>20</v>
      </c>
      <c r="M294" s="30">
        <f t="shared" si="15"/>
        <v>6297</v>
      </c>
      <c r="N294" s="30">
        <f t="shared" si="14"/>
        <v>6267.8666666666668</v>
      </c>
    </row>
    <row r="295" spans="1:14" x14ac:dyDescent="0.4">
      <c r="A295" s="30">
        <v>291</v>
      </c>
      <c r="E295" s="30">
        <v>1</v>
      </c>
      <c r="F295" s="30">
        <v>11</v>
      </c>
      <c r="G295" s="31">
        <v>5</v>
      </c>
      <c r="K295" s="30">
        <v>1</v>
      </c>
      <c r="L295" s="30">
        <f t="shared" si="13"/>
        <v>18</v>
      </c>
      <c r="M295" s="30">
        <f t="shared" si="15"/>
        <v>6315</v>
      </c>
      <c r="N295" s="30">
        <f t="shared" si="14"/>
        <v>6289.48</v>
      </c>
    </row>
    <row r="296" spans="1:14" x14ac:dyDescent="0.4">
      <c r="A296" s="30">
        <v>292</v>
      </c>
      <c r="E296" s="30">
        <v>3</v>
      </c>
      <c r="F296" s="30">
        <v>15</v>
      </c>
      <c r="G296" s="31">
        <v>7</v>
      </c>
      <c r="J296" s="30">
        <v>3</v>
      </c>
      <c r="L296" s="30">
        <f t="shared" si="13"/>
        <v>28</v>
      </c>
      <c r="M296" s="30">
        <f t="shared" si="15"/>
        <v>6343</v>
      </c>
      <c r="N296" s="30">
        <f t="shared" si="14"/>
        <v>6311.0933333333332</v>
      </c>
    </row>
    <row r="297" spans="1:14" x14ac:dyDescent="0.4">
      <c r="A297" s="30">
        <v>293</v>
      </c>
      <c r="E297" s="30">
        <v>1</v>
      </c>
      <c r="F297" s="30">
        <v>16</v>
      </c>
      <c r="G297" s="31">
        <v>7</v>
      </c>
      <c r="J297" s="30">
        <v>1</v>
      </c>
      <c r="K297" s="30">
        <v>1</v>
      </c>
      <c r="L297" s="30">
        <f t="shared" si="13"/>
        <v>26</v>
      </c>
      <c r="M297" s="30">
        <f t="shared" si="15"/>
        <v>6369</v>
      </c>
      <c r="N297" s="30">
        <f t="shared" si="14"/>
        <v>6332.7066666666669</v>
      </c>
    </row>
    <row r="298" spans="1:14" x14ac:dyDescent="0.4">
      <c r="A298" s="30">
        <v>294</v>
      </c>
      <c r="F298" s="30">
        <v>19</v>
      </c>
      <c r="G298" s="31">
        <v>2</v>
      </c>
      <c r="K298" s="30">
        <v>1</v>
      </c>
      <c r="L298" s="30">
        <f t="shared" si="13"/>
        <v>22</v>
      </c>
      <c r="M298" s="30">
        <f t="shared" si="15"/>
        <v>6391</v>
      </c>
      <c r="N298" s="30">
        <f t="shared" si="14"/>
        <v>6354.32</v>
      </c>
    </row>
    <row r="299" spans="1:14" x14ac:dyDescent="0.4">
      <c r="A299" s="30">
        <v>295</v>
      </c>
      <c r="F299" s="30">
        <v>11</v>
      </c>
      <c r="G299" s="31">
        <v>4</v>
      </c>
      <c r="J299" s="30">
        <v>1</v>
      </c>
      <c r="L299" s="30">
        <f t="shared" si="13"/>
        <v>16</v>
      </c>
      <c r="M299" s="30">
        <f t="shared" si="15"/>
        <v>6407</v>
      </c>
      <c r="N299" s="30">
        <f t="shared" si="14"/>
        <v>6375.9333333333334</v>
      </c>
    </row>
    <row r="300" spans="1:14" x14ac:dyDescent="0.4">
      <c r="A300" s="30">
        <v>296</v>
      </c>
      <c r="F300" s="30">
        <v>11</v>
      </c>
      <c r="G300" s="31">
        <v>8</v>
      </c>
      <c r="L300" s="30">
        <f t="shared" si="13"/>
        <v>19</v>
      </c>
      <c r="M300" s="30">
        <f t="shared" si="15"/>
        <v>6426</v>
      </c>
      <c r="N300" s="30">
        <f t="shared" si="14"/>
        <v>6397.5466666666671</v>
      </c>
    </row>
    <row r="301" spans="1:14" x14ac:dyDescent="0.4">
      <c r="A301" s="30">
        <v>297</v>
      </c>
      <c r="F301" s="30">
        <v>19</v>
      </c>
      <c r="G301" s="31">
        <v>5</v>
      </c>
      <c r="L301" s="30">
        <f t="shared" si="13"/>
        <v>24</v>
      </c>
      <c r="M301" s="30">
        <f t="shared" si="15"/>
        <v>6450</v>
      </c>
      <c r="N301" s="30">
        <f t="shared" si="14"/>
        <v>6419.16</v>
      </c>
    </row>
    <row r="302" spans="1:14" x14ac:dyDescent="0.4">
      <c r="A302" s="30">
        <v>298</v>
      </c>
      <c r="E302" s="30">
        <v>1</v>
      </c>
      <c r="F302" s="30">
        <v>9</v>
      </c>
      <c r="G302" s="31">
        <v>1</v>
      </c>
      <c r="L302" s="30">
        <f t="shared" si="13"/>
        <v>11</v>
      </c>
      <c r="M302" s="30">
        <f t="shared" si="15"/>
        <v>6461</v>
      </c>
      <c r="N302" s="30">
        <f t="shared" si="14"/>
        <v>6440.7733333333335</v>
      </c>
    </row>
    <row r="303" spans="1:14" x14ac:dyDescent="0.4">
      <c r="A303" s="30">
        <v>299</v>
      </c>
      <c r="F303" s="30">
        <v>7</v>
      </c>
      <c r="G303" s="31">
        <v>4</v>
      </c>
      <c r="L303" s="30">
        <f t="shared" si="13"/>
        <v>11</v>
      </c>
      <c r="M303" s="30">
        <f t="shared" si="15"/>
        <v>6472</v>
      </c>
      <c r="N303" s="30">
        <f t="shared" si="14"/>
        <v>6462.3866666666663</v>
      </c>
    </row>
    <row r="304" spans="1:14" x14ac:dyDescent="0.4">
      <c r="A304" s="30">
        <v>300</v>
      </c>
      <c r="F304" s="30">
        <v>7</v>
      </c>
      <c r="G304" s="31">
        <v>3</v>
      </c>
      <c r="J304" s="30">
        <v>2</v>
      </c>
      <c r="L304" s="30">
        <f t="shared" si="13"/>
        <v>12</v>
      </c>
      <c r="M304" s="30">
        <f t="shared" si="15"/>
        <v>6484</v>
      </c>
      <c r="N304" s="30">
        <f>M$304*A304/300</f>
        <v>6484</v>
      </c>
    </row>
  </sheetData>
  <phoneticPr fontId="4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8922-445F-43B5-B655-593E24FEA468}">
  <dimension ref="A1:P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3" sqref="L3"/>
    </sheetView>
  </sheetViews>
  <sheetFormatPr defaultRowHeight="18.75" x14ac:dyDescent="0.4"/>
  <cols>
    <col min="1" max="1" width="8.625" style="30" bestFit="1" customWidth="1"/>
    <col min="2" max="5" width="5.875" style="30" customWidth="1"/>
    <col min="6" max="6" width="9" style="30"/>
    <col min="7" max="9" width="9" style="33"/>
    <col min="10" max="10" width="9" style="30"/>
    <col min="11" max="11" width="9" style="33" customWidth="1"/>
    <col min="12" max="16" width="9" style="33"/>
    <col min="17" max="256" width="9" style="30"/>
    <col min="257" max="257" width="3.375" style="30" bestFit="1" customWidth="1"/>
    <col min="258" max="261" width="5.875" style="30" customWidth="1"/>
    <col min="262" max="512" width="9" style="30"/>
    <col min="513" max="513" width="3.375" style="30" bestFit="1" customWidth="1"/>
    <col min="514" max="517" width="5.875" style="30" customWidth="1"/>
    <col min="518" max="768" width="9" style="30"/>
    <col min="769" max="769" width="3.375" style="30" bestFit="1" customWidth="1"/>
    <col min="770" max="773" width="5.875" style="30" customWidth="1"/>
    <col min="774" max="1024" width="9" style="30"/>
    <col min="1025" max="1025" width="3.375" style="30" bestFit="1" customWidth="1"/>
    <col min="1026" max="1029" width="5.875" style="30" customWidth="1"/>
    <col min="1030" max="1280" width="9" style="30"/>
    <col min="1281" max="1281" width="3.375" style="30" bestFit="1" customWidth="1"/>
    <col min="1282" max="1285" width="5.875" style="30" customWidth="1"/>
    <col min="1286" max="1536" width="9" style="30"/>
    <col min="1537" max="1537" width="3.375" style="30" bestFit="1" customWidth="1"/>
    <col min="1538" max="1541" width="5.875" style="30" customWidth="1"/>
    <col min="1542" max="1792" width="9" style="30"/>
    <col min="1793" max="1793" width="3.375" style="30" bestFit="1" customWidth="1"/>
    <col min="1794" max="1797" width="5.875" style="30" customWidth="1"/>
    <col min="1798" max="2048" width="9" style="30"/>
    <col min="2049" max="2049" width="3.375" style="30" bestFit="1" customWidth="1"/>
    <col min="2050" max="2053" width="5.875" style="30" customWidth="1"/>
    <col min="2054" max="2304" width="9" style="30"/>
    <col min="2305" max="2305" width="3.375" style="30" bestFit="1" customWidth="1"/>
    <col min="2306" max="2309" width="5.875" style="30" customWidth="1"/>
    <col min="2310" max="2560" width="9" style="30"/>
    <col min="2561" max="2561" width="3.375" style="30" bestFit="1" customWidth="1"/>
    <col min="2562" max="2565" width="5.875" style="30" customWidth="1"/>
    <col min="2566" max="2816" width="9" style="30"/>
    <col min="2817" max="2817" width="3.375" style="30" bestFit="1" customWidth="1"/>
    <col min="2818" max="2821" width="5.875" style="30" customWidth="1"/>
    <col min="2822" max="3072" width="9" style="30"/>
    <col min="3073" max="3073" width="3.375" style="30" bestFit="1" customWidth="1"/>
    <col min="3074" max="3077" width="5.875" style="30" customWidth="1"/>
    <col min="3078" max="3328" width="9" style="30"/>
    <col min="3329" max="3329" width="3.375" style="30" bestFit="1" customWidth="1"/>
    <col min="3330" max="3333" width="5.875" style="30" customWidth="1"/>
    <col min="3334" max="3584" width="9" style="30"/>
    <col min="3585" max="3585" width="3.375" style="30" bestFit="1" customWidth="1"/>
    <col min="3586" max="3589" width="5.875" style="30" customWidth="1"/>
    <col min="3590" max="3840" width="9" style="30"/>
    <col min="3841" max="3841" width="3.375" style="30" bestFit="1" customWidth="1"/>
    <col min="3842" max="3845" width="5.875" style="30" customWidth="1"/>
    <col min="3846" max="4096" width="9" style="30"/>
    <col min="4097" max="4097" width="3.375" style="30" bestFit="1" customWidth="1"/>
    <col min="4098" max="4101" width="5.875" style="30" customWidth="1"/>
    <col min="4102" max="4352" width="9" style="30"/>
    <col min="4353" max="4353" width="3.375" style="30" bestFit="1" customWidth="1"/>
    <col min="4354" max="4357" width="5.875" style="30" customWidth="1"/>
    <col min="4358" max="4608" width="9" style="30"/>
    <col min="4609" max="4609" width="3.375" style="30" bestFit="1" customWidth="1"/>
    <col min="4610" max="4613" width="5.875" style="30" customWidth="1"/>
    <col min="4614" max="4864" width="9" style="30"/>
    <col min="4865" max="4865" width="3.375" style="30" bestFit="1" customWidth="1"/>
    <col min="4866" max="4869" width="5.875" style="30" customWidth="1"/>
    <col min="4870" max="5120" width="9" style="30"/>
    <col min="5121" max="5121" width="3.375" style="30" bestFit="1" customWidth="1"/>
    <col min="5122" max="5125" width="5.875" style="30" customWidth="1"/>
    <col min="5126" max="5376" width="9" style="30"/>
    <col min="5377" max="5377" width="3.375" style="30" bestFit="1" customWidth="1"/>
    <col min="5378" max="5381" width="5.875" style="30" customWidth="1"/>
    <col min="5382" max="5632" width="9" style="30"/>
    <col min="5633" max="5633" width="3.375" style="30" bestFit="1" customWidth="1"/>
    <col min="5634" max="5637" width="5.875" style="30" customWidth="1"/>
    <col min="5638" max="5888" width="9" style="30"/>
    <col min="5889" max="5889" width="3.375" style="30" bestFit="1" customWidth="1"/>
    <col min="5890" max="5893" width="5.875" style="30" customWidth="1"/>
    <col min="5894" max="6144" width="9" style="30"/>
    <col min="6145" max="6145" width="3.375" style="30" bestFit="1" customWidth="1"/>
    <col min="6146" max="6149" width="5.875" style="30" customWidth="1"/>
    <col min="6150" max="6400" width="9" style="30"/>
    <col min="6401" max="6401" width="3.375" style="30" bestFit="1" customWidth="1"/>
    <col min="6402" max="6405" width="5.875" style="30" customWidth="1"/>
    <col min="6406" max="6656" width="9" style="30"/>
    <col min="6657" max="6657" width="3.375" style="30" bestFit="1" customWidth="1"/>
    <col min="6658" max="6661" width="5.875" style="30" customWidth="1"/>
    <col min="6662" max="6912" width="9" style="30"/>
    <col min="6913" max="6913" width="3.375" style="30" bestFit="1" customWidth="1"/>
    <col min="6914" max="6917" width="5.875" style="30" customWidth="1"/>
    <col min="6918" max="7168" width="9" style="30"/>
    <col min="7169" max="7169" width="3.375" style="30" bestFit="1" customWidth="1"/>
    <col min="7170" max="7173" width="5.875" style="30" customWidth="1"/>
    <col min="7174" max="7424" width="9" style="30"/>
    <col min="7425" max="7425" width="3.375" style="30" bestFit="1" customWidth="1"/>
    <col min="7426" max="7429" width="5.875" style="30" customWidth="1"/>
    <col min="7430" max="7680" width="9" style="30"/>
    <col min="7681" max="7681" width="3.375" style="30" bestFit="1" customWidth="1"/>
    <col min="7682" max="7685" width="5.875" style="30" customWidth="1"/>
    <col min="7686" max="7936" width="9" style="30"/>
    <col min="7937" max="7937" width="3.375" style="30" bestFit="1" customWidth="1"/>
    <col min="7938" max="7941" width="5.875" style="30" customWidth="1"/>
    <col min="7942" max="8192" width="9" style="30"/>
    <col min="8193" max="8193" width="3.375" style="30" bestFit="1" customWidth="1"/>
    <col min="8194" max="8197" width="5.875" style="30" customWidth="1"/>
    <col min="8198" max="8448" width="9" style="30"/>
    <col min="8449" max="8449" width="3.375" style="30" bestFit="1" customWidth="1"/>
    <col min="8450" max="8453" width="5.875" style="30" customWidth="1"/>
    <col min="8454" max="8704" width="9" style="30"/>
    <col min="8705" max="8705" width="3.375" style="30" bestFit="1" customWidth="1"/>
    <col min="8706" max="8709" width="5.875" style="30" customWidth="1"/>
    <col min="8710" max="8960" width="9" style="30"/>
    <col min="8961" max="8961" width="3.375" style="30" bestFit="1" customWidth="1"/>
    <col min="8962" max="8965" width="5.875" style="30" customWidth="1"/>
    <col min="8966" max="9216" width="9" style="30"/>
    <col min="9217" max="9217" width="3.375" style="30" bestFit="1" customWidth="1"/>
    <col min="9218" max="9221" width="5.875" style="30" customWidth="1"/>
    <col min="9222" max="9472" width="9" style="30"/>
    <col min="9473" max="9473" width="3.375" style="30" bestFit="1" customWidth="1"/>
    <col min="9474" max="9477" width="5.875" style="30" customWidth="1"/>
    <col min="9478" max="9728" width="9" style="30"/>
    <col min="9729" max="9729" width="3.375" style="30" bestFit="1" customWidth="1"/>
    <col min="9730" max="9733" width="5.875" style="30" customWidth="1"/>
    <col min="9734" max="9984" width="9" style="30"/>
    <col min="9985" max="9985" width="3.375" style="30" bestFit="1" customWidth="1"/>
    <col min="9986" max="9989" width="5.875" style="30" customWidth="1"/>
    <col min="9990" max="10240" width="9" style="30"/>
    <col min="10241" max="10241" width="3.375" style="30" bestFit="1" customWidth="1"/>
    <col min="10242" max="10245" width="5.875" style="30" customWidth="1"/>
    <col min="10246" max="10496" width="9" style="30"/>
    <col min="10497" max="10497" width="3.375" style="30" bestFit="1" customWidth="1"/>
    <col min="10498" max="10501" width="5.875" style="30" customWidth="1"/>
    <col min="10502" max="10752" width="9" style="30"/>
    <col min="10753" max="10753" width="3.375" style="30" bestFit="1" customWidth="1"/>
    <col min="10754" max="10757" width="5.875" style="30" customWidth="1"/>
    <col min="10758" max="11008" width="9" style="30"/>
    <col min="11009" max="11009" width="3.375" style="30" bestFit="1" customWidth="1"/>
    <col min="11010" max="11013" width="5.875" style="30" customWidth="1"/>
    <col min="11014" max="11264" width="9" style="30"/>
    <col min="11265" max="11265" width="3.375" style="30" bestFit="1" customWidth="1"/>
    <col min="11266" max="11269" width="5.875" style="30" customWidth="1"/>
    <col min="11270" max="11520" width="9" style="30"/>
    <col min="11521" max="11521" width="3.375" style="30" bestFit="1" customWidth="1"/>
    <col min="11522" max="11525" width="5.875" style="30" customWidth="1"/>
    <col min="11526" max="11776" width="9" style="30"/>
    <col min="11777" max="11777" width="3.375" style="30" bestFit="1" customWidth="1"/>
    <col min="11778" max="11781" width="5.875" style="30" customWidth="1"/>
    <col min="11782" max="12032" width="9" style="30"/>
    <col min="12033" max="12033" width="3.375" style="30" bestFit="1" customWidth="1"/>
    <col min="12034" max="12037" width="5.875" style="30" customWidth="1"/>
    <col min="12038" max="12288" width="9" style="30"/>
    <col min="12289" max="12289" width="3.375" style="30" bestFit="1" customWidth="1"/>
    <col min="12290" max="12293" width="5.875" style="30" customWidth="1"/>
    <col min="12294" max="12544" width="9" style="30"/>
    <col min="12545" max="12545" width="3.375" style="30" bestFit="1" customWidth="1"/>
    <col min="12546" max="12549" width="5.875" style="30" customWidth="1"/>
    <col min="12550" max="12800" width="9" style="30"/>
    <col min="12801" max="12801" width="3.375" style="30" bestFit="1" customWidth="1"/>
    <col min="12802" max="12805" width="5.875" style="30" customWidth="1"/>
    <col min="12806" max="13056" width="9" style="30"/>
    <col min="13057" max="13057" width="3.375" style="30" bestFit="1" customWidth="1"/>
    <col min="13058" max="13061" width="5.875" style="30" customWidth="1"/>
    <col min="13062" max="13312" width="9" style="30"/>
    <col min="13313" max="13313" width="3.375" style="30" bestFit="1" customWidth="1"/>
    <col min="13314" max="13317" width="5.875" style="30" customWidth="1"/>
    <col min="13318" max="13568" width="9" style="30"/>
    <col min="13569" max="13569" width="3.375" style="30" bestFit="1" customWidth="1"/>
    <col min="13570" max="13573" width="5.875" style="30" customWidth="1"/>
    <col min="13574" max="13824" width="9" style="30"/>
    <col min="13825" max="13825" width="3.375" style="30" bestFit="1" customWidth="1"/>
    <col min="13826" max="13829" width="5.875" style="30" customWidth="1"/>
    <col min="13830" max="14080" width="9" style="30"/>
    <col min="14081" max="14081" width="3.375" style="30" bestFit="1" customWidth="1"/>
    <col min="14082" max="14085" width="5.875" style="30" customWidth="1"/>
    <col min="14086" max="14336" width="9" style="30"/>
    <col min="14337" max="14337" width="3.375" style="30" bestFit="1" customWidth="1"/>
    <col min="14338" max="14341" width="5.875" style="30" customWidth="1"/>
    <col min="14342" max="14592" width="9" style="30"/>
    <col min="14593" max="14593" width="3.375" style="30" bestFit="1" customWidth="1"/>
    <col min="14594" max="14597" width="5.875" style="30" customWidth="1"/>
    <col min="14598" max="14848" width="9" style="30"/>
    <col min="14849" max="14849" width="3.375" style="30" bestFit="1" customWidth="1"/>
    <col min="14850" max="14853" width="5.875" style="30" customWidth="1"/>
    <col min="14854" max="15104" width="9" style="30"/>
    <col min="15105" max="15105" width="3.375" style="30" bestFit="1" customWidth="1"/>
    <col min="15106" max="15109" width="5.875" style="30" customWidth="1"/>
    <col min="15110" max="15360" width="9" style="30"/>
    <col min="15361" max="15361" width="3.375" style="30" bestFit="1" customWidth="1"/>
    <col min="15362" max="15365" width="5.875" style="30" customWidth="1"/>
    <col min="15366" max="15616" width="9" style="30"/>
    <col min="15617" max="15617" width="3.375" style="30" bestFit="1" customWidth="1"/>
    <col min="15618" max="15621" width="5.875" style="30" customWidth="1"/>
    <col min="15622" max="15872" width="9" style="30"/>
    <col min="15873" max="15873" width="3.375" style="30" bestFit="1" customWidth="1"/>
    <col min="15874" max="15877" width="5.875" style="30" customWidth="1"/>
    <col min="15878" max="16128" width="9" style="30"/>
    <col min="16129" max="16129" width="3.375" style="30" bestFit="1" customWidth="1"/>
    <col min="16130" max="16133" width="5.875" style="30" customWidth="1"/>
    <col min="16134" max="16384" width="9" style="30"/>
  </cols>
  <sheetData>
    <row r="1" spans="1:16" x14ac:dyDescent="0.4">
      <c r="B1" s="30" t="s">
        <v>262</v>
      </c>
      <c r="C1" s="30" t="s">
        <v>263</v>
      </c>
      <c r="D1" s="30" t="s">
        <v>264</v>
      </c>
      <c r="E1" s="30" t="s">
        <v>250</v>
      </c>
    </row>
    <row r="2" spans="1:16" x14ac:dyDescent="0.4">
      <c r="A2" s="34" t="s">
        <v>265</v>
      </c>
      <c r="B2" s="30">
        <v>5926</v>
      </c>
      <c r="C2" s="30">
        <v>378</v>
      </c>
      <c r="E2" s="30">
        <f>SUM(B2:D2)</f>
        <v>6304</v>
      </c>
      <c r="G2" s="33">
        <f>B2/$E2</f>
        <v>0.9400380710659898</v>
      </c>
      <c r="H2" s="33">
        <f t="shared" ref="H2:I5" si="0">C2/$E2</f>
        <v>5.9961928934010152E-2</v>
      </c>
      <c r="K2" s="33">
        <f>(2*B2+1.959964*1.959964-SQRT(4*B2*(E2-B2)/E2+1.959964*1.959964)*1.959964)/2/(E2+1.959964*1.959964)</f>
        <v>0.93390503469768404</v>
      </c>
      <c r="L2" s="33">
        <f>(2*B2+1.959964*1.959964+SQRT(4*B2*(E2-B2)/E2+1.959964*1.959964)*1.959964)/2/(E2+1.959964*1.959964)</f>
        <v>0.94563514337520382</v>
      </c>
      <c r="M2" s="33">
        <f>(2*C2+1.959964*1.959964-SQRT(4*C2*(E2-C2)/E2+1.959964*1.959964)*1.959964)/2/(E2+1.959964*1.959964)</f>
        <v>5.4364856624796225E-2</v>
      </c>
      <c r="N2" s="33">
        <f>(2*C2+1.959964*1.959964+SQRT(4*C2*(E2-C2)/E2+1.959964*1.959964)*1.959964)/2/(E2+1.959964*1.959964)</f>
        <v>6.60949653023159E-2</v>
      </c>
    </row>
    <row r="3" spans="1:16" x14ac:dyDescent="0.4">
      <c r="A3" s="30" t="s">
        <v>266</v>
      </c>
      <c r="B3" s="30">
        <v>71</v>
      </c>
      <c r="C3" s="30">
        <v>96</v>
      </c>
      <c r="D3" s="30">
        <v>12</v>
      </c>
      <c r="E3" s="30">
        <f>SUM(B3:D3)</f>
        <v>179</v>
      </c>
      <c r="G3" s="33">
        <f>B3/$E3</f>
        <v>0.39664804469273746</v>
      </c>
      <c r="H3" s="33">
        <f t="shared" si="0"/>
        <v>0.53631284916201116</v>
      </c>
      <c r="I3" s="33">
        <f t="shared" si="0"/>
        <v>6.7039106145251395E-2</v>
      </c>
      <c r="K3" s="33">
        <f>(2*B3+1.959964*1.959964-SQRT(4*B3*(E3-B3)/E3+1.959964*1.959964)*1.959964)/2/(E3+1.959964*1.959964)</f>
        <v>0.32787762933529441</v>
      </c>
      <c r="L3" s="33">
        <f>(2*B3+1.959964*1.959964+SQRT(4*B3*(E3-B3)/E3+1.959964*1.959964)*1.959964)/2/(E3+1.959964*1.959964)</f>
        <v>0.4697612637998721</v>
      </c>
      <c r="M3" s="33">
        <f>(2*C3+1.959964*1.959964-SQRT(4*C3*(E3-C3)/E3+1.959964*1.959964)*1.959964)/2/(E3+1.959964*1.959964)</f>
        <v>0.46326352746187938</v>
      </c>
      <c r="N3" s="33">
        <f>(2*C3+1.959964*1.959964+SQRT(4*C3*(E3-C3)/E3+1.959964*1.959964)*1.959964)/2/(E3+1.959964*1.959964)</f>
        <v>0.60783632089603512</v>
      </c>
      <c r="O3" s="33">
        <f>(2*D3+1.959964*1.959964-SQRT(4*D3*(E3-D3)/E3+1.959964*1.959964)*1.959964)/2/(E3+1.959964*1.959964)</f>
        <v>3.8761750607262842E-2</v>
      </c>
      <c r="P3" s="33">
        <f>(2*D3+1.959964*1.959964+SQRT(4*D3*(E3-D3)/E3+1.959964*1.959964)*1.959964)/2/(E3+1.959964*1.959964)</f>
        <v>0.11350928820221844</v>
      </c>
    </row>
    <row r="4" spans="1:16" x14ac:dyDescent="0.4">
      <c r="A4" s="34" t="s">
        <v>267</v>
      </c>
      <c r="D4" s="30">
        <v>1</v>
      </c>
      <c r="E4" s="30">
        <f>SUM(B4:D4)</f>
        <v>1</v>
      </c>
      <c r="I4" s="33">
        <f t="shared" si="0"/>
        <v>1</v>
      </c>
      <c r="O4" s="33">
        <f>(2*D4+1.959964*1.959964-SQRT(4*D4*(E4-D4)/E4+1.959964*1.959964)*1.959964)/2/(E4+1.959964*1.959964)</f>
        <v>0.20654931179180275</v>
      </c>
      <c r="P4" s="33">
        <f>(2*D4+1.959964*1.959964+SQRT(4*D4*(E4-D4)/E4+1.959964*1.959964)*1.959964)/2/(E4+1.959964*1.959964)</f>
        <v>1</v>
      </c>
    </row>
    <row r="5" spans="1:16" x14ac:dyDescent="0.4">
      <c r="A5" s="30" t="s">
        <v>268</v>
      </c>
      <c r="B5" s="30">
        <f>SUM(B2:B4)</f>
        <v>5997</v>
      </c>
      <c r="C5" s="30">
        <f>SUM(C2:C4)</f>
        <v>474</v>
      </c>
      <c r="D5" s="30">
        <f>SUM(D2:D4)</f>
        <v>13</v>
      </c>
      <c r="E5" s="30">
        <f>SUM(B5:D5)</f>
        <v>6484</v>
      </c>
      <c r="G5" s="33">
        <f>B5/$E5</f>
        <v>0.92489204194941399</v>
      </c>
      <c r="H5" s="33">
        <f>C5/$E5</f>
        <v>7.3103022825416406E-2</v>
      </c>
      <c r="I5" s="33">
        <f t="shared" si="0"/>
        <v>2.0049352251696483E-3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装备</vt:lpstr>
      <vt:lpstr>属性</vt:lpstr>
      <vt:lpstr>NPC</vt:lpstr>
      <vt:lpstr>最大数值</vt:lpstr>
      <vt:lpstr>许愿池</vt:lpstr>
      <vt:lpstr>护符数值</vt:lpstr>
      <vt:lpstr>护符类型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2020-01-24T21:57:55Z</dcterms:created>
  <dcterms:modified xsi:type="dcterms:W3CDTF">2022-10-03T14:05:57Z</dcterms:modified>
</cp:coreProperties>
</file>